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o-rios.rr\Desktop\Processos\Fase Interna\19) 006177 - Seringas e Agulhas\"/>
    </mc:Choice>
  </mc:AlternateContent>
  <xr:revisionPtr revIDLastSave="0" documentId="13_ncr:1_{0CDDE144-A042-47C3-ACD2-B56F19ED833F}" xr6:coauthVersionLast="47" xr6:coauthVersionMax="47" xr10:uidLastSave="{00000000-0000-0000-0000-000000000000}"/>
  <bookViews>
    <workbookView xWindow="-24120" yWindow="-120" windowWidth="24240" windowHeight="13020" xr2:uid="{4550B416-A46C-47BF-935A-703838DEC858}"/>
  </bookViews>
  <sheets>
    <sheet name="Resultado Final" sheetId="2" r:id="rId1"/>
  </sheets>
  <definedNames>
    <definedName name="_xlnm._FilterDatabase" localSheetId="0" hidden="1">'Resultado Final'!$A$8:$BA$29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10" i="2" l="1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9" i="2"/>
  <c r="AY11" i="2" l="1"/>
  <c r="AY14" i="2"/>
  <c r="AY15" i="2"/>
  <c r="AY16" i="2"/>
  <c r="AY19" i="2"/>
  <c r="AY22" i="2"/>
  <c r="AY23" i="2"/>
  <c r="AY24" i="2"/>
  <c r="AY27" i="2"/>
  <c r="AY9" i="2" l="1"/>
  <c r="AY29" i="2"/>
  <c r="AY21" i="2"/>
  <c r="AY13" i="2"/>
  <c r="AY28" i="2"/>
  <c r="AY20" i="2"/>
  <c r="AY12" i="2"/>
  <c r="AY18" i="2"/>
  <c r="AY25" i="2"/>
  <c r="AY17" i="2"/>
  <c r="AY26" i="2"/>
  <c r="AY10" i="2"/>
</calcChain>
</file>

<file path=xl/sharedStrings.xml><?xml version="1.0" encoding="utf-8"?>
<sst xmlns="http://schemas.openxmlformats.org/spreadsheetml/2006/main" count="403" uniqueCount="237">
  <si>
    <t>Equipe de Planejamento da Contratação - Aquisição de Medicamentos/Produtos para Sáude</t>
  </si>
  <si>
    <t>Região Compras Centralizadas</t>
  </si>
  <si>
    <t>Região B</t>
  </si>
  <si>
    <t>Região A</t>
  </si>
  <si>
    <t>Região C</t>
  </si>
  <si>
    <t>Escopo: Compra local/Regionalizada</t>
  </si>
  <si>
    <t>Macrorregião</t>
  </si>
  <si>
    <t>Centro-oeste</t>
  </si>
  <si>
    <t>Nordeste</t>
  </si>
  <si>
    <t>Sudeste</t>
  </si>
  <si>
    <t>Norte</t>
  </si>
  <si>
    <t>Sul</t>
  </si>
  <si>
    <t xml:space="preserve">Objeto: </t>
  </si>
  <si>
    <t>UF</t>
  </si>
  <si>
    <t>DF</t>
  </si>
  <si>
    <t>PI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</si>
  <si>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</si>
  <si>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</si>
  <si>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</si>
  <si>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</si>
  <si>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</si>
  <si>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</si>
  <si>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</si>
  <si>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</si>
  <si>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</si>
  <si>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</si>
  <si>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</si>
  <si>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</si>
  <si>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</si>
  <si>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</si>
  <si>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</si>
  <si>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</si>
  <si>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</si>
  <si>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</si>
  <si>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</si>
  <si>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</si>
  <si>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</si>
  <si>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</si>
  <si>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</si>
  <si>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Processo SEI:</t>
  </si>
  <si>
    <t>Cidade</t>
  </si>
  <si>
    <t>Brasília</t>
  </si>
  <si>
    <t>Teresina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</si>
  <si>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</si>
  <si>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</si>
  <si>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</si>
  <si>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</si>
  <si>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</si>
  <si>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</si>
  <si>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</si>
  <si>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</si>
  <si>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</si>
  <si>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</si>
  <si>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</si>
  <si>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</si>
  <si>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</si>
  <si>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</si>
  <si>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</si>
  <si>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</si>
  <si>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</si>
  <si>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</si>
  <si>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</si>
  <si>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</si>
  <si>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</si>
  <si>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</si>
  <si>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</si>
  <si>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</si>
  <si>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</si>
  <si>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</si>
  <si>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</si>
  <si>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</si>
  <si>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</si>
  <si>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</si>
  <si>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</si>
  <si>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</si>
  <si>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</si>
  <si>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</si>
  <si>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Roraima</t>
  </si>
  <si>
    <t>Divinópolis</t>
  </si>
  <si>
    <t>Período: 2025/2026</t>
  </si>
  <si>
    <t>Cod.Município</t>
  </si>
  <si>
    <t>Custo Total Estimado e Quantitativo por HUF e Descrição Detalhada o Objeto</t>
  </si>
  <si>
    <t>UASG</t>
  </si>
  <si>
    <t>Sigla Licitações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</si>
  <si>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</si>
  <si>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</si>
  <si>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</si>
  <si>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</si>
  <si>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</si>
  <si>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</si>
  <si>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</si>
  <si>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</si>
  <si>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</si>
  <si>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</si>
  <si>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</si>
  <si>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</si>
  <si>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</si>
  <si>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</si>
  <si>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</si>
  <si>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</si>
  <si>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</si>
  <si>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</si>
  <si>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</si>
  <si>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</si>
  <si>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</si>
  <si>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</si>
  <si>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</si>
  <si>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</si>
  <si>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</si>
  <si>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</si>
  <si>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</si>
  <si>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</si>
  <si>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</si>
  <si>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</si>
  <si>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</si>
  <si>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</si>
  <si>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</si>
  <si>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</si>
  <si>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</si>
  <si>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</si>
  <si>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</si>
  <si>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</si>
  <si>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Item</t>
  </si>
  <si>
    <t>CATMAT</t>
  </si>
  <si>
    <t>Código Ebserh</t>
  </si>
  <si>
    <t xml:space="preserve">Código AGHUx (Órgão Gerenciador) </t>
  </si>
  <si>
    <t>Descritivo Simples</t>
  </si>
  <si>
    <t>Descritivo Completo</t>
  </si>
  <si>
    <t>Apresentação EBSERH (Unidade de Medida)</t>
  </si>
  <si>
    <t>HU-UFPI</t>
  </si>
  <si>
    <t>HUB-UNB</t>
  </si>
  <si>
    <t>HU-UFMA</t>
  </si>
  <si>
    <t>HC-UFTM</t>
  </si>
  <si>
    <t>HUCAM-UFES</t>
  </si>
  <si>
    <t>HUOL-UFRN</t>
  </si>
  <si>
    <t>HUAB-UFRN</t>
  </si>
  <si>
    <t>MEJC-UFRN</t>
  </si>
  <si>
    <t>HU-UFGD</t>
  </si>
  <si>
    <t>HU-UFS</t>
  </si>
  <si>
    <t>HUGV-UFAM</t>
  </si>
  <si>
    <t>HUJM-UFMT</t>
  </si>
  <si>
    <t>CH-UFC</t>
  </si>
  <si>
    <t>HC-UFPE</t>
  </si>
  <si>
    <t>HULW-UFPB</t>
  </si>
  <si>
    <t>HUMAP-UFMS</t>
  </si>
  <si>
    <t>HUSM-UFSM</t>
  </si>
  <si>
    <t>HUPAA-UFAL</t>
  </si>
  <si>
    <t>HU-UNIVASF</t>
  </si>
  <si>
    <t>HU-UFSCAR</t>
  </si>
  <si>
    <t>HE-UFPel</t>
  </si>
  <si>
    <t>HU-UFJF</t>
  </si>
  <si>
    <t>HC-UFG</t>
  </si>
  <si>
    <t>HDT-UFT</t>
  </si>
  <si>
    <t>MCO-UFBA</t>
  </si>
  <si>
    <t>HUPES-UFBA</t>
  </si>
  <si>
    <t>HU-FURG</t>
  </si>
  <si>
    <t>HUL-UFS</t>
  </si>
  <si>
    <t>HUGG-UNIRIO</t>
  </si>
  <si>
    <t>HUJB-UFCG</t>
  </si>
  <si>
    <t>HU-UFSC</t>
  </si>
  <si>
    <t>HUAC-UFCG</t>
  </si>
  <si>
    <t>HC-UFU</t>
  </si>
  <si>
    <t>CH-UFRJ</t>
  </si>
  <si>
    <t>HU-UFRR</t>
  </si>
  <si>
    <t>HU-UFCAT</t>
  </si>
  <si>
    <t>HU-UFSJ</t>
  </si>
  <si>
    <t>RESERVA TÉCNICA</t>
  </si>
  <si>
    <t>Quant. Itens</t>
  </si>
  <si>
    <t>Intervalo entre Lances</t>
  </si>
  <si>
    <t>Participação</t>
  </si>
  <si>
    <t>Catalão</t>
  </si>
  <si>
    <t>Agulha tipo HUBER com angulação de 90 graus, 20 G x 15 mm, para punção de reservatório de infusão de longa duração, estéril, apirogênica, isenta de aspereza, siliconizado, devendo proporcionar punção precisa sem traumatismo dos tecidos e do silicone do reservatório; com tubo em PVC transparente de 20 cm (+/- 2 cm), com clamp e conector luer lock; com suporte em plástico flexível que permita fixação rente à pele. Com DISPOSITIVO DE SEGURANÇA conforme a NR 32. Descartável, uso único. Embalagem individual resistente com abertura em pétala asséptica, contendo a identificação do produto, lote e validade de fácil visualização. Registro no Ministério da Saúde.</t>
  </si>
  <si>
    <t>Agulha tipo HUBER com angulação de 90 graus, 20 G x 25 mm, para punção de reservatório de infusão de longa duração, estéril, apirogênica, isenta de aspereza, siliconizado, devendo proporcionar punção precisa sem traumatismo dos tecidos e do silicone do reservatório; com tubo em PVC transparente de 20 cm (+/- 2 cm), com clamp e conector luer lock; com suporte em plástico flexível que permita fixação rente à pele. Com DISPOSITIVO DE SEGURANÇA conforme a NR 32. Descartável, uso único. Embalagem individual resistente com abertura em pétala asséptica, contendo a identificação do produto, lote e validade de fácil visualização. Registro no Ministério da Saúde.</t>
  </si>
  <si>
    <t>Agulha tipo HUBER com angulação de 90 graus, 22 G x 15 mm, para punção de reservatório de infusão de longa duração, estéril, apirogênica, isenta de aspereza, siliconizado, devendo proporcionar punção precisa sem traumatismo dos tecidos e do silicone do reservatório; com tubo em PVC transparente de 20 cm (+/- 2 cm), com clamp e conector luer lock; com suporte em plástico flexível que permita fixação rente à pele. Com DISPOSITIVO DE SEGURANÇA conforme a NR 32. | Apresentação: UNIDADE</t>
  </si>
  <si>
    <t>Agulha HIPODÉRMICA 25 x 0,7 mm (22 G 1). Cânula de aço inoxidável reta, parede fina, siliconada, bisel trifacetado, canhão translúcido com adaptação universal, livre de rebarbas e resíduos de manufatura do aço, atóxico, encaixe seguro e protetor de encaixe firme. COM SISTEMA DE SEGURANÇA acoplado à agulha e segundo NR32. Estéril. Descartável. Embalagem individual resistente com abertura em pétala asséptica, contendo a identificação do produto, lote e validade de fácil visualização.</t>
  </si>
  <si>
    <t>Agulha HIPODÉRMICA 25 x 0,8 mm (21 G 1). Cânula de aço inoxidável reta, parede fina, siliconada, bisel trifacetado, canhão translúcido com adaptação universal, livre de rebarbas e resíduos de manufatura do aço, atóxico, encaixe seguro e protetor de encaixe firme. COM SISTEMA DE SEGURANÇA acoplado à agulha e segundo NR32. Estéril. Descartável. Embalagem individual resistente com abertura em pétala asséptica, contendo a identificação do produto, lote e validade de fácil visualização.</t>
  </si>
  <si>
    <t>Agulha HIPODÉRMICA 30 x 0,8 mm (21 G 1 1/4). Cânula de aço inoxidável reta, parede fina, siliconada, bisel trifacetado, canhão translúcido com adaptação universal, livre de rebarbas e resíduos de manufatura do aço, atóxico, encaixe seguro e protetor de encaixe firme. COM SISTEMA DE SEGURANÇA acoplado à agulha e segundo NR32. Estéril. Descartável. Embalagem individual resistente com abertura em pétala asséptica, contendo a identificação do produto, lote e validade de fácil visualização.</t>
  </si>
  <si>
    <t>Agulha HIPODÉRMICA 13 x 0,45 mm (26 G 1/2). Cânula de aço inoxidável reta, parede fina, siliconada, bisel trifacetado, canhão translúcido com adaptação universal, livre de rebarbas e resíduos de manufatura do aço, atóxico, encaixe seguro e protetor de encaixe firme. COM SISTEMA DE SEGURANÇA acoplado à agulha e segundo NR32. Estéril. Descartável. Embalagem individual resistente com abertura em pétala asséptica, contendo a identificação do produto, lote e validade de fácil visualização.</t>
  </si>
  <si>
    <t>Agulha HIPODÉRMICA 40 x 1,2 mm (18 G 1 1/2). Cânula de aço inoxidável reta, parede fina, siliconada, bisel trifacetado, canhão translúcido com adaptação universal, encaixe seguro e protetor de encaixe firme. COM SISTEMA DE SEGURANÇA acoplado à agulha e segundo NR32. Estéril. Descartável. Embalagem individual resistente com abertura em pétala asséptica, contendo a identificação do produto, lote e validade de fácil visualização.</t>
  </si>
  <si>
    <t>Agulha para ASPIRAÇÃO, PONTA ROMBA 25 x 1,2 mm (18 G 1). Cânula de aço inoxidável reta, siliconada, bisel simples canhão translúcido com adaptação universal, encaixe seguro e protetor de encaixe firme. Estéril. Descartável. Embalagem individual resistente com abertura em pétala asséptica, contendo a identificação do produto, lote e validade de fácil visualização.</t>
  </si>
  <si>
    <t>Agulha para ASPIRAÇÃO, PONTA ROMBA 40 x 1,2 mm (18 G 1 1/2). Cânula de aço inoxidável reta, siliconada, bisel simples canhão translúcido com adaptação universal, encaixe seguro e protetor de encaixe firme. Estéril. Descartável. Embalagem individual resistente com abertura em pétala asséptica, contendo a identificação do produto, lote e validade de fácil visualização.</t>
  </si>
  <si>
    <t>Lanceta universal para amostra de sangue capilar com agulha 25 a 28 G (ADULTO). Sistema de punção retrátil, estéril, de uso único. PROFUNDIDADE DE PENETRAÇÃO 1,5 mm a 2,0 mm; lanceta trifacetada e siliconada; COM SISTEMA DE SEGURANÇA segundo a NR 32 corpo do lancetador e gatilho compostos por polipropileno. Embalagem contendo a identificação do produto, lote e validade de fácil visualização.</t>
  </si>
  <si>
    <t>Lanceta universal para amostra de sangue capilar com agulha de 30 G (NEONATAL/PEDIÁTRICO). Sistema de punção retrátil, estéril, de uso único. PROFUNDIDADE DE PENETRAÇÃO: 1,2 mm ; lanceta trifacetada e siliconada; COM SISTEMA DE SEGURANÇA segundo a NR 32 corpo do lancetador e gatilho compostos por polipropileno. Embalagem contendo a identificação do produto, lote e validade de fácil visualização.</t>
  </si>
  <si>
    <t>Seringa para INSULINA de 1 mL (100 UI), COM AGULHA de 13 x 0,33 (+/- 0,3) mm ou 29 G x 1/2, bisel trifacetado, confeccionada em polipropileno translúcido e transparente, atóxico, com graduação externa milimetrada com intervalo de 10 em 10 UI, com subdivisão de 2 em 2 unidades, nítida e permanente. Tipo luer, com localização central, êmbolo com trava, pistão de borracha siliconizada. Sistema de segurança segundo NR 32. Apirogênica. Estéril e descartável. Embalagem individual resistente com abertura em pétala asséptica, contendo a identificação do produto, lote e validade de fácil visualização.</t>
  </si>
  <si>
    <t>Seringa descartável 1 mL, SEM AGULHA (INSULINA), volume 100 UI, graduada com intervalo de 10 em 10 UI, com subdivisão de 2 em 2 unidades, com alto grau de precisão, sem espaço morto (resíduo zero), cilindro em polipropileno transparente que permita a visualização do líquido aspirado, com escala nítida de medidas, traços e números de inscrição claros e legíveis, conexão bico slip; êmbolo deslizável, ajustado ao corpo da seringa, de modo a impedir a entrada de ar, com anel de retenção de borracha fixado em sua extremidade. Apirogênica. Estéril e descartável. Embalagem individual resistente com abertura em pétala asséptica, contendo a identificação do produto, lote e validade de fácil visualização.</t>
  </si>
  <si>
    <t>Seringa descartável 3 mL, COM BICO LUER LOCK CENTRAL, cilindro em polipropileno transparente com escala de graduação precisa milimetrada e numerada a cada 0,5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</si>
  <si>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5 mL, COM BICO LUER LOCK CENTRAL, cilindro em polipropileno transparente com escala de graduação precisa milimetrada e numerada a cada 1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</si>
  <si>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10 mL, COM BICO LUER LOCK CENTRAL, cilindro em polipropileno transparente com escala de graduação precisa milimetrada e numerada a cada 1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</si>
  <si>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20 mL, COM BICO LUER LOCK CENTRAL, cilindro em polipropileno transparente com escala de graduação precisa milimetrada e numerada a cada 5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</si>
  <si>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20 mL, COM BICO LUER SLIP, cilindro em polipropileno transparente com escala de graduação com tinta permanente precisa milimetrada e numerada a cada 5 mL com traços longos e secundários a cada 1 mL. Números legíveis, êmbolo deslizável ajustado ao corpo da seringa com trava e ponteira de borracha siliconizada, com perfeito ajuste e deslize êmbolo-cilindro. Flange com formato anatômico. Atóxica, apirogênica. Estéril e descartável. Embalagem individual resistente com abertura em pétala asséptica, contendo a identificação do produto, lote e validade de fácil visualização.</t>
  </si>
  <si>
    <t>Seringa descartável de 60 mL, COM BICO LUER LOCK CENTRAL, cilindro em polipropileno transparente com escala de graduação com tinta permanente precisa, traços a cada 2 mL e numeração de 10 em 10 mL, números legíveis, êmbolo deslizável ajustado ao corpo da seringa com trava e ponteira de borracha siliconizada, com perfeito ajuste e deslize êmbolo-cilindro. Flange com formato anatômico. Atóxica, apirogênica. Estéril e descartável. Embalagem individual resistente com abertura em pétala asséptica, contendo a identificação do produto, lote e validade de fácil visualização.</t>
  </si>
  <si>
    <t>Seringa descartável 60 mL, COM BICO LUER SLIP CENTRAL, cilindro em polipropileno transparente com escala de graduação com tinta permanente precisa, traços a cada 2 mL e numeração de 10 em 10 mL, números legíveis, êmbolo deslizável ajustado ao corpo da seringa com trava e ponteira de borracha siliconizada, com perfeito ajuste e deslize êmbolo-cilindro. Flange com formato anatômico. Atóxica, apirogênica. Estéril e descartável. Embalagem individual resistente com abertura em pétala asséptica, contendo a identificação do produto, lote e validade de fácil visualização.</t>
  </si>
  <si>
    <t>Agulha tipo HUBER com angulação de 90 graus, 20 G x 15 mm</t>
  </si>
  <si>
    <t>Agulha tipo HUBER com angulação de 90 graus, 20 G x 25 mm</t>
  </si>
  <si>
    <t>Agulha tipo HUBER com angulação de 90 graus, 22 G x 15 mm</t>
  </si>
  <si>
    <t>Agulha HIPODÉRMICA 25 x 0,7 mm (22 G 1)</t>
  </si>
  <si>
    <t>Agulha HIPODÉRMICA 25 x 0,8 mm (21 G 1)</t>
  </si>
  <si>
    <t>Agulha HIPODÉRMICA 30 x 0,8 mm (21 G 1 1/4)</t>
  </si>
  <si>
    <t>Agulha HIPODÉRMICA 13 x 0,45 mm (26 G 1/2)</t>
  </si>
  <si>
    <t>Agulha HIPODÉRMICA 40 x 1,2 mm (18 G 1 1/2)</t>
  </si>
  <si>
    <t>Agulha para ASPIRAÇÃO, PONTA ROMBA 25 x 1,2 mm (18 G 1)</t>
  </si>
  <si>
    <t>Agulha para ASPIRAÇÃO, PONTA ROMBA 40 x 1,2 mm (18 G 1 1/2)</t>
  </si>
  <si>
    <t>Lanceta universal para amostra de sangue capilar com agulha 25 a 28 G (ADULTO)</t>
  </si>
  <si>
    <t>Lanceta universal para amostra de sangue capilar com agulha de 30 G (NEONATAL/PEDIÁTRICO)</t>
  </si>
  <si>
    <t>Seringa para INSULINA de 1 mL (100 UI), COM AGULHA de 13 x 0,33 (+/- 0,3) mm ou 29 G x 1/2</t>
  </si>
  <si>
    <t>Seringa descartável 1 mL, SEM AGULHA (INSULINA), volume 100 UI</t>
  </si>
  <si>
    <t>Seringa descartável 3 mL, COM BICO LUER LOCK CENTRAL</t>
  </si>
  <si>
    <t>Seringa descartável 5 mL, COM BICO LUER LOCK CENTRAL</t>
  </si>
  <si>
    <t>Seringa descartável 10 mL, COM BICO LUER LOCK CENTRAL</t>
  </si>
  <si>
    <t>Seringa descartável 20 mL, COM BICO LUER LOCK CENTRAL</t>
  </si>
  <si>
    <t>Seringa descartável 20 mL, COM BICO LUER SLIP</t>
  </si>
  <si>
    <t>Seringa descartável de 60 mL, COM BICO LUER LOCK CENTRAL</t>
  </si>
  <si>
    <t>Seringa descartável 60 mL, COM BICO LUER SLIP CENTRAL</t>
  </si>
  <si>
    <t>UNIDADE</t>
  </si>
  <si>
    <t>EBS01244</t>
  </si>
  <si>
    <t>EBS01245</t>
  </si>
  <si>
    <t>EBS01246</t>
  </si>
  <si>
    <t>EBS00005</t>
  </si>
  <si>
    <t>EBS00006</t>
  </si>
  <si>
    <t>EBS00008</t>
  </si>
  <si>
    <t>EBS00002</t>
  </si>
  <si>
    <t>EBS00009</t>
  </si>
  <si>
    <t>EBS00030</t>
  </si>
  <si>
    <t>EBS00031</t>
  </si>
  <si>
    <t>EBS05272</t>
  </si>
  <si>
    <t>EBS05273</t>
  </si>
  <si>
    <t>EBS00073</t>
  </si>
  <si>
    <t>EBS00072</t>
  </si>
  <si>
    <t>EBS00075</t>
  </si>
  <si>
    <t>EBS00076</t>
  </si>
  <si>
    <t>EBS00077</t>
  </si>
  <si>
    <t>EBS00078</t>
  </si>
  <si>
    <t>EBS00079</t>
  </si>
  <si>
    <t>EBS00081</t>
  </si>
  <si>
    <t>EBS00080</t>
  </si>
  <si>
    <t>N/A</t>
  </si>
  <si>
    <t>AMPLA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</si>
</sst>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1" applyNumberFormat="0" applyAlignment="0" applyProtection="0"/>
    <xf numFmtId="0" fontId="13" fillId="9" borderId="12" applyNumberFormat="0" applyAlignment="0" applyProtection="0"/>
    <xf numFmtId="0" fontId="14" fillId="9" borderId="11" applyNumberFormat="0" applyAlignment="0" applyProtection="0"/>
    <xf numFmtId="0" fontId="15" fillId="0" borderId="13" applyNumberFormat="0" applyFill="0" applyAlignment="0" applyProtection="0"/>
    <xf numFmtId="0" fontId="16" fillId="10" borderId="14" applyNumberFormat="0" applyAlignment="0" applyProtection="0"/>
    <xf numFmtId="0" fontId="17" fillId="0" borderId="0" applyNumberFormat="0" applyFill="0" applyBorder="0" applyAlignment="0" applyProtection="0"/>
    <xf numFmtId="0" fontId="2" fillId="11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6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3" fontId="3" fillId="2" borderId="0" xfId="0" applyNumberFormat="1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4" fillId="4" borderId="0" xfId="0" applyFont="1" applyFill="1"/>
    <xf numFmtId="0" fontId="4" fillId="4" borderId="7" xfId="0" applyFont="1" applyFill="1" applyBorder="1"/>
    <xf numFmtId="0" fontId="1" fillId="4" borderId="7" xfId="0" applyFont="1" applyFill="1" applyBorder="1" applyAlignment="1">
      <alignment vertical="center"/>
    </xf>
    <xf numFmtId="0" fontId="3" fillId="3" borderId="0" xfId="0" applyFont="1" applyFill="1"/>
    <xf numFmtId="0" fontId="20" fillId="36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36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36" borderId="1" xfId="0" applyFont="1" applyFill="1" applyBorder="1" applyAlignment="1">
      <alignment horizontal="center" vertical="center" wrapText="1"/>
    </xf>
    <xf numFmtId="164" fontId="22" fillId="0" borderId="1" xfId="1" applyNumberFormat="1" applyFont="1" applyBorder="1" applyAlignment="1">
      <alignment vertical="center"/>
    </xf>
    <xf numFmtId="164" fontId="22" fillId="0" borderId="1" xfId="1" applyNumberFormat="1" applyFont="1" applyBorder="1" applyAlignment="1">
      <alignment vertical="center" wrapText="1"/>
    </xf>
    <xf numFmtId="164" fontId="22" fillId="37" borderId="1" xfId="1" applyNumberFormat="1" applyFont="1" applyFill="1" applyBorder="1" applyAlignment="1">
      <alignment vertical="center"/>
    </xf>
    <xf numFmtId="164" fontId="22" fillId="0" borderId="17" xfId="1" applyNumberFormat="1" applyFont="1" applyBorder="1" applyAlignment="1">
      <alignment vertical="center"/>
    </xf>
    <xf numFmtId="164" fontId="22" fillId="3" borderId="1" xfId="1" applyNumberFormat="1" applyFont="1" applyFill="1" applyBorder="1" applyAlignment="1">
      <alignment vertical="center"/>
    </xf>
    <xf numFmtId="164" fontId="22" fillId="0" borderId="0" xfId="1" applyNumberFormat="1" applyFont="1" applyAlignment="1">
      <alignment vertical="center"/>
    </xf>
    <xf numFmtId="164" fontId="22" fillId="0" borderId="19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22" fillId="0" borderId="18" xfId="1" applyNumberFormat="1" applyFont="1" applyBorder="1" applyAlignment="1">
      <alignment vertical="center"/>
    </xf>
    <xf numFmtId="164" fontId="22" fillId="37" borderId="1" xfId="1" applyNumberFormat="1" applyFont="1" applyFill="1" applyBorder="1" applyAlignment="1">
      <alignment vertical="center" wrapText="1"/>
    </xf>
    <xf numFmtId="164" fontId="22" fillId="3" borderId="1" xfId="1" applyNumberFormat="1" applyFont="1" applyFill="1" applyBorder="1" applyAlignment="1">
      <alignment vertical="center" wrapText="1"/>
    </xf>
    <xf numFmtId="164" fontId="25" fillId="0" borderId="1" xfId="1" applyNumberFormat="1" applyFont="1" applyBorder="1" applyAlignment="1">
      <alignment vertical="center"/>
    </xf>
    <xf numFmtId="164" fontId="23" fillId="0" borderId="1" xfId="1" applyNumberFormat="1" applyFont="1" applyBorder="1" applyAlignment="1">
      <alignment vertical="center" wrapText="1"/>
    </xf>
    <xf numFmtId="164" fontId="22" fillId="37" borderId="0" xfId="1" applyNumberFormat="1" applyFont="1" applyFill="1" applyAlignment="1">
      <alignment vertical="center"/>
    </xf>
    <xf numFmtId="164" fontId="23" fillId="0" borderId="1" xfId="1" applyNumberFormat="1" applyFont="1" applyBorder="1" applyAlignment="1">
      <alignment vertical="center"/>
    </xf>
    <xf numFmtId="0" fontId="4" fillId="4" borderId="0" xfId="0" applyFont="1" applyFill="1" applyAlignment="1">
      <alignment horizontal="left"/>
    </xf>
    <xf numFmtId="0" fontId="4" fillId="4" borderId="7" xfId="0" applyFont="1" applyFill="1" applyBorder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</cellXfs>
  <cellStyles count="46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Moeda 2" xfId="44" xr:uid="{4CAF5897-D03C-4771-A184-3156511318FB}"/>
    <cellStyle name="Moeda 2 2" xfId="45" xr:uid="{B69C7B6F-F870-4BAF-A193-B755D5D8B38E}"/>
    <cellStyle name="Neutro" xfId="9" builtinId="28" customBuiltin="1"/>
    <cellStyle name="Normal" xfId="0" builtinId="0"/>
    <cellStyle name="Normal 4" xfId="43" xr:uid="{5083EC8C-2855-4CD8-AE2E-2D44A74D8249}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2">
    <dxf>
      <font>
        <color rgb="FFFF0000"/>
      </font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10631</xdr:colOff>
      <xdr:row>0</xdr:row>
      <xdr:rowOff>19049</xdr:rowOff>
    </xdr:from>
    <xdr:to>
      <xdr:col>2</xdr:col>
      <xdr:colOff>9525</xdr:colOff>
      <xdr:row>1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760794-B029-4B66-88DA-D1A8CC70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" y="19049"/>
          <a:ext cx="1370494" cy="35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BA29"/>
  <sheetViews>
    <sheetView tabSelected="1" topLeftCell="N13" workbookViewId="0">
      <selection activeCell="W28" sqref="W28"/>
    </sheetView>
  </sheetViews>
  <sheetFormatPr defaultRowHeight="15" x14ac:dyDescent="0.25"/>
  <cols>
    <col min="1" max="1" width="9.7109375" customWidth="1"/>
    <col min="2" max="2" width="10.85546875" customWidth="1"/>
    <col min="3" max="3" width="16.140625" style="4" customWidth="1"/>
    <col min="4" max="4" width="19.7109375" style="4" customWidth="1"/>
    <col min="5" max="5" width="24.5703125" style="4" customWidth="1"/>
    <col min="6" max="6" width="34.28515625" style="4" customWidth="1"/>
    <col min="7" max="7" width="26.7109375" style="4" customWidth="1"/>
    <col min="8" max="8" width="15.7109375" style="4" customWidth="1"/>
    <col min="9" max="9" width="20" style="4" customWidth="1"/>
    <col min="10" max="10" width="21.5703125" style="4" customWidth="1"/>
    <col min="11" max="11" width="19.28515625" style="4" customWidth="1"/>
    <col min="12" max="12" width="18.28515625" style="4" customWidth="1"/>
    <col min="13" max="13" width="23.7109375" style="4" customWidth="1"/>
    <col min="14" max="14" width="17.28515625" style="4" customWidth="1"/>
    <col min="15" max="15" width="19.42578125" style="4" customWidth="1"/>
    <col min="16" max="16" width="16.28515625" style="4" customWidth="1"/>
    <col min="17" max="17" width="18" style="4" customWidth="1"/>
    <col min="18" max="18" width="20.42578125" style="4" customWidth="1"/>
    <col min="19" max="19" width="18.85546875" style="4" customWidth="1"/>
    <col min="20" max="20" width="21" style="4" customWidth="1"/>
    <col min="21" max="21" width="20.7109375" style="4" customWidth="1"/>
    <col min="22" max="22" width="18.42578125" style="4" customWidth="1"/>
    <col min="23" max="23" width="19.42578125" style="4" customWidth="1"/>
    <col min="24" max="24" width="22" style="4" customWidth="1"/>
    <col min="25" max="25" width="21" style="4" customWidth="1"/>
    <col min="26" max="26" width="19.140625" style="4" customWidth="1"/>
    <col min="27" max="27" width="22.140625" style="4" customWidth="1"/>
    <col min="28" max="28" width="17.42578125" style="4" customWidth="1"/>
    <col min="29" max="29" width="17.85546875" style="4" customWidth="1"/>
    <col min="30" max="30" width="16.28515625" style="4" customWidth="1"/>
    <col min="31" max="31" width="18.42578125" style="4" customWidth="1"/>
    <col min="32" max="32" width="18.28515625" style="4" customWidth="1"/>
    <col min="33" max="33" width="18.5703125" style="4" customWidth="1"/>
    <col min="34" max="34" width="19.5703125" style="4" customWidth="1"/>
    <col min="35" max="35" width="17.140625" style="4" customWidth="1"/>
    <col min="36" max="36" width="17.28515625" style="4" customWidth="1"/>
    <col min="37" max="37" width="15.5703125" style="4" customWidth="1"/>
    <col min="38" max="38" width="17.28515625" style="4" customWidth="1"/>
    <col min="39" max="39" width="19.5703125" style="4" customWidth="1"/>
    <col min="40" max="40" width="17.5703125" style="4" customWidth="1"/>
    <col min="41" max="41" width="15.7109375" style="4" customWidth="1"/>
    <col min="42" max="42" width="16.28515625" style="4" customWidth="1"/>
    <col min="43" max="43" width="14.85546875" style="4" customWidth="1"/>
    <col min="44" max="44" width="15.85546875" style="4" customWidth="1"/>
    <col min="45" max="45" width="16" style="4" customWidth="1"/>
    <col min="46" max="46" width="15.5703125" style="4" customWidth="1"/>
    <col min="47" max="47" width="16.7109375" style="4" customWidth="1"/>
    <col min="48" max="49" width="17" style="4" customWidth="1"/>
    <col min="50" max="50" width="21.7109375" style="4" customWidth="1"/>
    <col min="51" max="51" width="21" style="4" customWidth="1"/>
    <col min="52" max="52" width="26.85546875" customWidth="1"/>
    <col min="53" max="53" width="15.7109375" customWidth="1"/>
  </cols>
  <sheetData>
    <row r="1" spans="1:53" x14ac:dyDescent="0.25">
      <c r="A1" s="21"/>
      <c r="B1" s="27"/>
      <c r="C1" s="52" t="s">
        <v>0</v>
      </c>
      <c r="D1" s="52"/>
      <c r="E1" s="52"/>
      <c r="F1" s="53"/>
      <c r="G1" s="5" t="s">
        <v>1</v>
      </c>
      <c r="H1" s="6" t="s">
        <v>3</v>
      </c>
      <c r="I1" s="7" t="s">
        <v>2</v>
      </c>
      <c r="J1" s="7" t="s">
        <v>3</v>
      </c>
      <c r="K1" s="7" t="s">
        <v>2</v>
      </c>
      <c r="L1" s="7" t="s">
        <v>2</v>
      </c>
      <c r="M1" s="7" t="s">
        <v>3</v>
      </c>
      <c r="N1" s="7" t="s">
        <v>3</v>
      </c>
      <c r="O1" s="7" t="s">
        <v>3</v>
      </c>
      <c r="P1" s="7" t="s">
        <v>4</v>
      </c>
      <c r="Q1" s="7" t="s">
        <v>3</v>
      </c>
      <c r="R1" s="7" t="s">
        <v>2</v>
      </c>
      <c r="S1" s="7" t="s">
        <v>4</v>
      </c>
      <c r="T1" s="7" t="s">
        <v>3</v>
      </c>
      <c r="U1" s="7" t="s">
        <v>2</v>
      </c>
      <c r="V1" s="7" t="s">
        <v>3</v>
      </c>
      <c r="W1" s="7" t="s">
        <v>3</v>
      </c>
      <c r="X1" s="7" t="s">
        <v>4</v>
      </c>
      <c r="Y1" s="7" t="s">
        <v>4</v>
      </c>
      <c r="Z1" s="7" t="s">
        <v>3</v>
      </c>
      <c r="AA1" s="7" t="s">
        <v>3</v>
      </c>
      <c r="AB1" s="7" t="s">
        <v>2</v>
      </c>
      <c r="AC1" s="7" t="s">
        <v>4</v>
      </c>
      <c r="AD1" s="7" t="s">
        <v>4</v>
      </c>
      <c r="AE1" s="7" t="s">
        <v>2</v>
      </c>
      <c r="AF1" s="7" t="s">
        <v>2</v>
      </c>
      <c r="AG1" s="7" t="s">
        <v>3</v>
      </c>
      <c r="AH1" s="7" t="s">
        <v>3</v>
      </c>
      <c r="AI1" s="7" t="s">
        <v>3</v>
      </c>
      <c r="AJ1" s="7" t="s">
        <v>4</v>
      </c>
      <c r="AK1" s="7" t="s">
        <v>3</v>
      </c>
      <c r="AL1" s="7" t="s">
        <v>3</v>
      </c>
      <c r="AM1" s="7" t="s">
        <v>2</v>
      </c>
      <c r="AN1" s="7" t="s">
        <v>3</v>
      </c>
      <c r="AO1" s="7" t="s">
        <v>4</v>
      </c>
      <c r="AP1" s="7" t="s">
        <v>3</v>
      </c>
      <c r="AQ1" s="7" t="s">
        <v>2</v>
      </c>
      <c r="AR1" s="7" t="s">
        <v>2</v>
      </c>
      <c r="AS1" s="7" t="s">
        <v>2</v>
      </c>
      <c r="AT1" s="7" t="s">
        <v>2</v>
      </c>
      <c r="AU1" s="7" t="s">
        <v>3</v>
      </c>
      <c r="AV1" s="7" t="s">
        <v>2</v>
      </c>
      <c r="AW1" s="7" t="s">
        <v>2</v>
      </c>
      <c r="AX1" s="7" t="s">
        <v>2</v>
      </c>
    </row>
    <row r="2" spans="1:53" x14ac:dyDescent="0.25">
      <c r="A2" s="21"/>
      <c r="B2" s="21"/>
      <c r="C2" s="54" t="s">
        <v>5</v>
      </c>
      <c r="D2" s="54"/>
      <c r="E2" s="54"/>
      <c r="F2" s="55"/>
      <c r="G2" s="5" t="s">
        <v>6</v>
      </c>
      <c r="H2" s="6" t="s">
        <v>8</v>
      </c>
      <c r="I2" s="6" t="s">
        <v>7</v>
      </c>
      <c r="J2" s="6" t="s">
        <v>8</v>
      </c>
      <c r="K2" s="6" t="s">
        <v>9</v>
      </c>
      <c r="L2" s="6" t="s">
        <v>9</v>
      </c>
      <c r="M2" s="6" t="s">
        <v>8</v>
      </c>
      <c r="N2" s="6" t="s">
        <v>8</v>
      </c>
      <c r="O2" s="7" t="s">
        <v>8</v>
      </c>
      <c r="P2" s="6" t="s">
        <v>7</v>
      </c>
      <c r="Q2" s="6" t="s">
        <v>8</v>
      </c>
      <c r="R2" s="6" t="s">
        <v>10</v>
      </c>
      <c r="S2" s="6" t="s">
        <v>7</v>
      </c>
      <c r="T2" s="6" t="s">
        <v>8</v>
      </c>
      <c r="U2" s="6" t="s">
        <v>9</v>
      </c>
      <c r="V2" s="6" t="s">
        <v>8</v>
      </c>
      <c r="W2" s="6" t="s">
        <v>8</v>
      </c>
      <c r="X2" s="6" t="s">
        <v>7</v>
      </c>
      <c r="Y2" s="6" t="s">
        <v>11</v>
      </c>
      <c r="Z2" s="6" t="s">
        <v>8</v>
      </c>
      <c r="AA2" s="6" t="s">
        <v>8</v>
      </c>
      <c r="AB2" s="7" t="s">
        <v>9</v>
      </c>
      <c r="AC2" s="6" t="s">
        <v>11</v>
      </c>
      <c r="AD2" s="7" t="s">
        <v>11</v>
      </c>
      <c r="AE2" s="6" t="s">
        <v>9</v>
      </c>
      <c r="AF2" s="6" t="s">
        <v>7</v>
      </c>
      <c r="AG2" s="6" t="s">
        <v>10</v>
      </c>
      <c r="AH2" s="7" t="s">
        <v>8</v>
      </c>
      <c r="AI2" s="6" t="s">
        <v>8</v>
      </c>
      <c r="AJ2" s="6" t="s">
        <v>11</v>
      </c>
      <c r="AK2" s="6" t="s">
        <v>10</v>
      </c>
      <c r="AL2" s="6" t="s">
        <v>8</v>
      </c>
      <c r="AM2" s="6" t="s">
        <v>9</v>
      </c>
      <c r="AN2" s="7" t="s">
        <v>8</v>
      </c>
      <c r="AO2" s="6" t="s">
        <v>11</v>
      </c>
      <c r="AP2" s="6" t="s">
        <v>8</v>
      </c>
      <c r="AQ2" s="6" t="s">
        <v>9</v>
      </c>
      <c r="AR2" s="6" t="s">
        <v>9</v>
      </c>
      <c r="AS2" s="7" t="s">
        <v>10</v>
      </c>
      <c r="AT2" s="6" t="s">
        <v>9</v>
      </c>
      <c r="AU2" s="6" t="s">
        <v>10</v>
      </c>
      <c r="AV2" s="6" t="s">
        <v>7</v>
      </c>
      <c r="AW2" s="6" t="s">
        <v>9</v>
      </c>
      <c r="AX2" s="6" t="s">
        <v>7</v>
      </c>
    </row>
    <row r="3" spans="1:53" x14ac:dyDescent="0.25">
      <c r="A3" s="21"/>
      <c r="B3" s="21"/>
      <c r="C3" s="21" t="s">
        <v>12</v>
      </c>
      <c r="D3" s="21"/>
      <c r="E3" s="21"/>
      <c r="F3" s="29"/>
      <c r="G3" s="5" t="s">
        <v>13</v>
      </c>
      <c r="H3" s="6" t="s">
        <v>15</v>
      </c>
      <c r="I3" s="6" t="s">
        <v>14</v>
      </c>
      <c r="J3" s="6" t="s">
        <v>16</v>
      </c>
      <c r="K3" s="6" t="s">
        <v>17</v>
      </c>
      <c r="L3" s="6" t="s">
        <v>18</v>
      </c>
      <c r="M3" s="6" t="s">
        <v>19</v>
      </c>
      <c r="N3" s="6" t="s">
        <v>19</v>
      </c>
      <c r="O3" s="7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  <c r="U3" s="6" t="s">
        <v>17</v>
      </c>
      <c r="V3" s="6" t="s">
        <v>25</v>
      </c>
      <c r="W3" s="6" t="s">
        <v>26</v>
      </c>
      <c r="X3" s="6" t="s">
        <v>20</v>
      </c>
      <c r="Y3" s="6" t="s">
        <v>27</v>
      </c>
      <c r="Z3" s="6" t="s">
        <v>28</v>
      </c>
      <c r="AA3" s="6" t="s">
        <v>25</v>
      </c>
      <c r="AB3" s="7" t="s">
        <v>29</v>
      </c>
      <c r="AC3" s="6" t="s">
        <v>27</v>
      </c>
      <c r="AD3" s="7" t="s">
        <v>30</v>
      </c>
      <c r="AE3" s="6" t="s">
        <v>17</v>
      </c>
      <c r="AF3" s="6" t="s">
        <v>31</v>
      </c>
      <c r="AG3" s="6" t="s">
        <v>32</v>
      </c>
      <c r="AH3" s="7" t="s">
        <v>33</v>
      </c>
      <c r="AI3" s="6" t="s">
        <v>33</v>
      </c>
      <c r="AJ3" s="6" t="s">
        <v>27</v>
      </c>
      <c r="AK3" s="6" t="s">
        <v>34</v>
      </c>
      <c r="AL3" s="6" t="s">
        <v>21</v>
      </c>
      <c r="AM3" s="6" t="s">
        <v>35</v>
      </c>
      <c r="AN3" s="7" t="s">
        <v>26</v>
      </c>
      <c r="AO3" s="6" t="s">
        <v>36</v>
      </c>
      <c r="AP3" s="6" t="s">
        <v>26</v>
      </c>
      <c r="AQ3" s="6" t="s">
        <v>35</v>
      </c>
      <c r="AR3" s="6" t="s">
        <v>17</v>
      </c>
      <c r="AS3" s="7" t="s">
        <v>37</v>
      </c>
      <c r="AT3" s="6" t="s">
        <v>35</v>
      </c>
      <c r="AU3" s="6" t="s">
        <v>38</v>
      </c>
      <c r="AV3" s="6" t="s">
        <v>31</v>
      </c>
      <c r="AW3" s="6" t="s">
        <v>17</v>
      </c>
      <c r="AX3" s="6" t="s">
        <v>14</v>
      </c>
    </row>
    <row r="4" spans="1:53" x14ac:dyDescent="0.25">
      <c r="A4" s="21"/>
      <c r="B4" s="21"/>
      <c r="C4" s="21" t="s">
        <v>39</v>
      </c>
      <c r="D4" s="21"/>
      <c r="E4" s="21"/>
      <c r="F4" s="29"/>
      <c r="G4" s="5" t="s">
        <v>40</v>
      </c>
      <c r="H4" s="6" t="s">
        <v>42</v>
      </c>
      <c r="I4" s="6" t="s">
        <v>41</v>
      </c>
      <c r="J4" s="6" t="s">
        <v>43</v>
      </c>
      <c r="K4" s="6" t="s">
        <v>44</v>
      </c>
      <c r="L4" s="6" t="s">
        <v>45</v>
      </c>
      <c r="M4" s="6" t="s">
        <v>46</v>
      </c>
      <c r="N4" s="6" t="s">
        <v>47</v>
      </c>
      <c r="O4" s="7" t="s">
        <v>46</v>
      </c>
      <c r="P4" s="6" t="s">
        <v>48</v>
      </c>
      <c r="Q4" s="6" t="s">
        <v>49</v>
      </c>
      <c r="R4" s="6" t="s">
        <v>50</v>
      </c>
      <c r="S4" s="6" t="s">
        <v>51</v>
      </c>
      <c r="T4" s="6" t="s">
        <v>52</v>
      </c>
      <c r="U4" s="6" t="s">
        <v>53</v>
      </c>
      <c r="V4" s="6" t="s">
        <v>54</v>
      </c>
      <c r="W4" s="6" t="s">
        <v>55</v>
      </c>
      <c r="X4" s="6" t="s">
        <v>56</v>
      </c>
      <c r="Y4" s="6" t="s">
        <v>57</v>
      </c>
      <c r="Z4" s="6" t="s">
        <v>58</v>
      </c>
      <c r="AA4" s="6" t="s">
        <v>59</v>
      </c>
      <c r="AB4" s="7" t="s">
        <v>60</v>
      </c>
      <c r="AC4" s="6" t="s">
        <v>61</v>
      </c>
      <c r="AD4" s="7" t="s">
        <v>62</v>
      </c>
      <c r="AE4" s="6" t="s">
        <v>63</v>
      </c>
      <c r="AF4" s="6" t="s">
        <v>64</v>
      </c>
      <c r="AG4" s="6" t="s">
        <v>65</v>
      </c>
      <c r="AH4" s="7" t="s">
        <v>66</v>
      </c>
      <c r="AI4" s="6" t="s">
        <v>66</v>
      </c>
      <c r="AJ4" s="6" t="s">
        <v>67</v>
      </c>
      <c r="AK4" s="6" t="s">
        <v>68</v>
      </c>
      <c r="AL4" s="6" t="s">
        <v>69</v>
      </c>
      <c r="AM4" s="6" t="s">
        <v>70</v>
      </c>
      <c r="AN4" s="7" t="s">
        <v>71</v>
      </c>
      <c r="AO4" s="6" t="s">
        <v>72</v>
      </c>
      <c r="AP4" s="6" t="s">
        <v>73</v>
      </c>
      <c r="AQ4" s="6" t="s">
        <v>74</v>
      </c>
      <c r="AR4" s="6" t="s">
        <v>75</v>
      </c>
      <c r="AS4" s="7" t="s">
        <v>76</v>
      </c>
      <c r="AT4" s="6" t="s">
        <v>70</v>
      </c>
      <c r="AU4" s="6" t="s">
        <v>77</v>
      </c>
      <c r="AV4" s="6" t="s">
        <v>170</v>
      </c>
      <c r="AW4" s="6" t="s">
        <v>78</v>
      </c>
      <c r="AX4" s="6" t="s">
        <v>41</v>
      </c>
    </row>
    <row r="5" spans="1:53" x14ac:dyDescent="0.25">
      <c r="A5" s="27"/>
      <c r="B5" s="27"/>
      <c r="C5" s="27" t="s">
        <v>79</v>
      </c>
      <c r="D5" s="27"/>
      <c r="E5" s="27"/>
      <c r="F5" s="28"/>
      <c r="G5" s="5" t="s">
        <v>80</v>
      </c>
      <c r="H5" s="8">
        <v>12190</v>
      </c>
      <c r="I5" s="8">
        <v>97012</v>
      </c>
      <c r="J5" s="8">
        <v>9210</v>
      </c>
      <c r="K5" s="8">
        <v>54011</v>
      </c>
      <c r="L5" s="8">
        <v>57053</v>
      </c>
      <c r="M5" s="8">
        <v>17612</v>
      </c>
      <c r="N5" s="8">
        <v>18236</v>
      </c>
      <c r="O5" s="8">
        <v>17612</v>
      </c>
      <c r="P5" s="8">
        <v>90735</v>
      </c>
      <c r="Q5" s="8">
        <v>31054</v>
      </c>
      <c r="R5" s="8">
        <v>2550</v>
      </c>
      <c r="S5" s="8">
        <v>90670</v>
      </c>
      <c r="T5" s="8">
        <v>13897</v>
      </c>
      <c r="U5" s="8">
        <v>41238</v>
      </c>
      <c r="V5" s="8">
        <v>25313</v>
      </c>
      <c r="W5" s="8">
        <v>20516</v>
      </c>
      <c r="X5" s="8">
        <v>90514</v>
      </c>
      <c r="Y5" s="8">
        <v>88412</v>
      </c>
      <c r="Z5" s="8">
        <v>27855</v>
      </c>
      <c r="AA5" s="8">
        <v>25216</v>
      </c>
      <c r="AB5" s="8">
        <v>70793</v>
      </c>
      <c r="AC5" s="8">
        <v>87912</v>
      </c>
      <c r="AD5" s="8">
        <v>75353</v>
      </c>
      <c r="AE5" s="8">
        <v>47333</v>
      </c>
      <c r="AF5" s="8">
        <v>93734</v>
      </c>
      <c r="AG5" s="8">
        <v>92410</v>
      </c>
      <c r="AH5" s="8">
        <v>38490</v>
      </c>
      <c r="AI5" s="8">
        <v>38490</v>
      </c>
      <c r="AJ5" s="8">
        <v>88153</v>
      </c>
      <c r="AK5" s="8">
        <v>4278</v>
      </c>
      <c r="AL5" s="8">
        <v>31690</v>
      </c>
      <c r="AM5" s="8">
        <v>60011</v>
      </c>
      <c r="AN5" s="8">
        <v>19755</v>
      </c>
      <c r="AO5" s="8">
        <v>81051</v>
      </c>
      <c r="AP5" s="8">
        <v>19810</v>
      </c>
      <c r="AQ5" s="8">
        <v>58653</v>
      </c>
      <c r="AR5" s="8">
        <v>54038</v>
      </c>
      <c r="AS5" s="8">
        <v>6050</v>
      </c>
      <c r="AT5" s="8">
        <v>60011</v>
      </c>
      <c r="AU5" s="8">
        <v>3018</v>
      </c>
      <c r="AV5" s="8">
        <v>93017</v>
      </c>
      <c r="AW5" s="8">
        <v>44458</v>
      </c>
      <c r="AX5" s="8">
        <v>97012</v>
      </c>
    </row>
    <row r="6" spans="1:53" ht="47.25" customHeight="1" thickBot="1" x14ac:dyDescent="0.3">
      <c r="A6" s="52" t="s">
        <v>81</v>
      </c>
      <c r="B6" s="52"/>
      <c r="C6" s="52"/>
      <c r="D6" s="52"/>
      <c r="E6" s="52"/>
      <c r="F6" s="53"/>
      <c r="G6" s="5" t="s">
        <v>82</v>
      </c>
      <c r="H6" s="8">
        <v>155008</v>
      </c>
      <c r="I6" s="8">
        <v>155009</v>
      </c>
      <c r="J6" s="8">
        <v>155010</v>
      </c>
      <c r="K6" s="8">
        <v>155011</v>
      </c>
      <c r="L6" s="8">
        <v>155012</v>
      </c>
      <c r="M6" s="8">
        <v>155013</v>
      </c>
      <c r="N6" s="8">
        <v>155014</v>
      </c>
      <c r="O6" s="8">
        <v>155015</v>
      </c>
      <c r="P6" s="8">
        <v>155016</v>
      </c>
      <c r="Q6" s="8">
        <v>155017</v>
      </c>
      <c r="R6" s="8">
        <v>155018</v>
      </c>
      <c r="S6" s="8">
        <v>155019</v>
      </c>
      <c r="T6" s="8">
        <v>155020</v>
      </c>
      <c r="U6" s="8">
        <v>155021</v>
      </c>
      <c r="V6" s="8">
        <v>155022</v>
      </c>
      <c r="W6" s="8">
        <v>155023</v>
      </c>
      <c r="X6" s="8">
        <v>155124</v>
      </c>
      <c r="Y6" s="8">
        <v>155125</v>
      </c>
      <c r="Z6" s="8">
        <v>155126</v>
      </c>
      <c r="AA6" s="8">
        <v>155180</v>
      </c>
      <c r="AB6" s="8">
        <v>155900</v>
      </c>
      <c r="AC6" s="8">
        <v>155901</v>
      </c>
      <c r="AD6" s="8">
        <v>155902</v>
      </c>
      <c r="AE6" s="8">
        <v>155903</v>
      </c>
      <c r="AF6" s="8">
        <v>155904</v>
      </c>
      <c r="AG6" s="8">
        <v>155905</v>
      </c>
      <c r="AH6" s="8">
        <v>155906</v>
      </c>
      <c r="AI6" s="8">
        <v>155907</v>
      </c>
      <c r="AJ6" s="8">
        <v>155908</v>
      </c>
      <c r="AK6" s="8">
        <v>155909</v>
      </c>
      <c r="AL6" s="8">
        <v>155910</v>
      </c>
      <c r="AM6" s="8">
        <v>155911</v>
      </c>
      <c r="AN6" s="8">
        <v>155912</v>
      </c>
      <c r="AO6" s="8">
        <v>155913</v>
      </c>
      <c r="AP6" s="8">
        <v>155914</v>
      </c>
      <c r="AQ6" s="8">
        <v>155915</v>
      </c>
      <c r="AR6" s="8">
        <v>156654</v>
      </c>
      <c r="AS6" s="8">
        <v>156956</v>
      </c>
      <c r="AT6" s="8">
        <v>157243</v>
      </c>
      <c r="AU6" s="8">
        <v>157249</v>
      </c>
      <c r="AV6" s="8">
        <v>157602</v>
      </c>
      <c r="AW6" s="8">
        <v>157601</v>
      </c>
      <c r="AX6" s="8">
        <v>155007</v>
      </c>
      <c r="AY6" s="30"/>
    </row>
    <row r="7" spans="1:53" ht="18.75" hidden="1" customHeight="1" thickBot="1" x14ac:dyDescent="0.3">
      <c r="G7" s="9" t="s">
        <v>83</v>
      </c>
      <c r="H7" s="10" t="s">
        <v>84</v>
      </c>
      <c r="I7" s="11" t="s">
        <v>85</v>
      </c>
      <c r="J7" s="11" t="s">
        <v>86</v>
      </c>
      <c r="K7" s="10" t="s">
        <v>87</v>
      </c>
      <c r="L7" s="11" t="s">
        <v>88</v>
      </c>
      <c r="M7" s="11" t="s">
        <v>89</v>
      </c>
      <c r="N7" s="11" t="s">
        <v>90</v>
      </c>
      <c r="O7" s="10" t="s">
        <v>91</v>
      </c>
      <c r="P7" s="10" t="s">
        <v>92</v>
      </c>
      <c r="Q7" s="11" t="s">
        <v>93</v>
      </c>
      <c r="R7" s="11" t="s">
        <v>94</v>
      </c>
      <c r="S7" s="11" t="s">
        <v>95</v>
      </c>
      <c r="T7" s="11" t="s">
        <v>96</v>
      </c>
      <c r="U7" s="11" t="s">
        <v>97</v>
      </c>
      <c r="V7" s="11" t="s">
        <v>98</v>
      </c>
      <c r="W7" s="10" t="s">
        <v>99</v>
      </c>
      <c r="X7" s="11" t="s">
        <v>100</v>
      </c>
      <c r="Y7" s="11" t="s">
        <v>101</v>
      </c>
      <c r="Z7" s="10" t="s">
        <v>102</v>
      </c>
      <c r="AA7" s="11" t="s">
        <v>103</v>
      </c>
      <c r="AB7" s="10" t="s">
        <v>104</v>
      </c>
      <c r="AC7" s="10" t="s">
        <v>105</v>
      </c>
      <c r="AD7" s="10" t="s">
        <v>106</v>
      </c>
      <c r="AE7" s="10" t="s">
        <v>107</v>
      </c>
      <c r="AF7" s="10" t="s">
        <v>108</v>
      </c>
      <c r="AG7" s="11" t="s">
        <v>109</v>
      </c>
      <c r="AH7" s="10" t="s">
        <v>110</v>
      </c>
      <c r="AI7" s="11" t="s">
        <v>111</v>
      </c>
      <c r="AJ7" s="10" t="s">
        <v>112</v>
      </c>
      <c r="AK7" s="11" t="s">
        <v>113</v>
      </c>
      <c r="AL7" s="11" t="s">
        <v>114</v>
      </c>
      <c r="AM7" s="11" t="s">
        <v>115</v>
      </c>
      <c r="AN7" s="10" t="s">
        <v>116</v>
      </c>
      <c r="AO7" s="11" t="s">
        <v>117</v>
      </c>
      <c r="AP7" s="11" t="s">
        <v>118</v>
      </c>
      <c r="AQ7" s="10" t="s">
        <v>119</v>
      </c>
      <c r="AR7" s="11" t="s">
        <v>120</v>
      </c>
      <c r="AS7" s="10" t="s">
        <v>121</v>
      </c>
      <c r="AT7" s="19"/>
      <c r="AU7" s="19"/>
      <c r="AV7" s="23"/>
      <c r="AW7" s="23"/>
      <c r="AX7" s="11" t="s">
        <v>85</v>
      </c>
    </row>
    <row r="8" spans="1:53" ht="47.25" customHeight="1" thickBot="1" x14ac:dyDescent="0.3">
      <c r="A8" s="1" t="s">
        <v>122</v>
      </c>
      <c r="B8" s="1" t="s">
        <v>123</v>
      </c>
      <c r="C8" s="12" t="s">
        <v>124</v>
      </c>
      <c r="D8" s="20" t="s">
        <v>125</v>
      </c>
      <c r="E8" s="20" t="s">
        <v>126</v>
      </c>
      <c r="F8" s="13" t="s">
        <v>127</v>
      </c>
      <c r="G8" s="20" t="s">
        <v>128</v>
      </c>
      <c r="H8" s="16" t="s">
        <v>129</v>
      </c>
      <c r="I8" s="16" t="s">
        <v>130</v>
      </c>
      <c r="J8" s="16" t="s">
        <v>131</v>
      </c>
      <c r="K8" s="16" t="s">
        <v>132</v>
      </c>
      <c r="L8" s="16" t="s">
        <v>133</v>
      </c>
      <c r="M8" s="16" t="s">
        <v>134</v>
      </c>
      <c r="N8" s="16" t="s">
        <v>135</v>
      </c>
      <c r="O8" s="16" t="s">
        <v>136</v>
      </c>
      <c r="P8" s="16" t="s">
        <v>137</v>
      </c>
      <c r="Q8" s="16" t="s">
        <v>138</v>
      </c>
      <c r="R8" s="16" t="s">
        <v>139</v>
      </c>
      <c r="S8" s="16" t="s">
        <v>140</v>
      </c>
      <c r="T8" s="16" t="s">
        <v>141</v>
      </c>
      <c r="U8" s="16" t="s">
        <v>97</v>
      </c>
      <c r="V8" s="16" t="s">
        <v>142</v>
      </c>
      <c r="W8" s="16" t="s">
        <v>143</v>
      </c>
      <c r="X8" s="16" t="s">
        <v>144</v>
      </c>
      <c r="Y8" s="16" t="s">
        <v>145</v>
      </c>
      <c r="Z8" s="16" t="s">
        <v>146</v>
      </c>
      <c r="AA8" s="16" t="s">
        <v>147</v>
      </c>
      <c r="AB8" s="16" t="s">
        <v>148</v>
      </c>
      <c r="AC8" s="16" t="s">
        <v>149</v>
      </c>
      <c r="AD8" s="16" t="s">
        <v>106</v>
      </c>
      <c r="AE8" s="16" t="s">
        <v>150</v>
      </c>
      <c r="AF8" s="16" t="s">
        <v>151</v>
      </c>
      <c r="AG8" s="16" t="s">
        <v>152</v>
      </c>
      <c r="AH8" s="16" t="s">
        <v>153</v>
      </c>
      <c r="AI8" s="16" t="s">
        <v>154</v>
      </c>
      <c r="AJ8" s="16" t="s">
        <v>155</v>
      </c>
      <c r="AK8" s="16" t="s">
        <v>113</v>
      </c>
      <c r="AL8" s="16" t="s">
        <v>156</v>
      </c>
      <c r="AM8" s="16" t="s">
        <v>157</v>
      </c>
      <c r="AN8" s="16" t="s">
        <v>158</v>
      </c>
      <c r="AO8" s="16" t="s">
        <v>159</v>
      </c>
      <c r="AP8" s="16" t="s">
        <v>160</v>
      </c>
      <c r="AQ8" s="16" t="s">
        <v>119</v>
      </c>
      <c r="AR8" s="16" t="s">
        <v>161</v>
      </c>
      <c r="AS8" s="16" t="s">
        <v>121</v>
      </c>
      <c r="AT8" s="16" t="s">
        <v>162</v>
      </c>
      <c r="AU8" s="16" t="s">
        <v>163</v>
      </c>
      <c r="AV8" s="16" t="s">
        <v>164</v>
      </c>
      <c r="AW8" s="16" t="s">
        <v>165</v>
      </c>
      <c r="AX8" s="16" t="s">
        <v>166</v>
      </c>
      <c r="AY8" s="16" t="s">
        <v>167</v>
      </c>
      <c r="AZ8" s="24" t="s">
        <v>168</v>
      </c>
      <c r="BA8" s="17" t="s">
        <v>169</v>
      </c>
    </row>
    <row r="9" spans="1:53" ht="74.25" customHeight="1" x14ac:dyDescent="0.25">
      <c r="A9" s="2">
        <v>1</v>
      </c>
      <c r="B9" s="32">
        <v>458717</v>
      </c>
      <c r="C9" s="34" t="s">
        <v>214</v>
      </c>
      <c r="D9" s="14" t="s">
        <v>235</v>
      </c>
      <c r="E9" s="15" t="s">
        <v>192</v>
      </c>
      <c r="F9" s="35" t="s">
        <v>171</v>
      </c>
      <c r="G9" s="14" t="s">
        <v>213</v>
      </c>
      <c r="H9" s="37">
        <v>1</v>
      </c>
      <c r="I9" s="38">
        <v>600</v>
      </c>
      <c r="J9" s="37">
        <v>1</v>
      </c>
      <c r="K9" s="37">
        <v>1</v>
      </c>
      <c r="L9" s="37">
        <v>1</v>
      </c>
      <c r="M9" s="37">
        <v>1</v>
      </c>
      <c r="N9" s="37">
        <v>1</v>
      </c>
      <c r="O9" s="37">
        <v>1</v>
      </c>
      <c r="P9" s="37">
        <v>75</v>
      </c>
      <c r="Q9" s="39">
        <v>100</v>
      </c>
      <c r="R9" s="37">
        <v>10</v>
      </c>
      <c r="S9" s="37">
        <v>15</v>
      </c>
      <c r="T9" s="37">
        <v>1</v>
      </c>
      <c r="U9" s="37">
        <v>1</v>
      </c>
      <c r="V9" s="37">
        <v>1500</v>
      </c>
      <c r="W9" s="37">
        <v>1</v>
      </c>
      <c r="X9" s="37">
        <v>100</v>
      </c>
      <c r="Y9" s="37">
        <v>450</v>
      </c>
      <c r="Z9" s="37">
        <v>150</v>
      </c>
      <c r="AA9" s="37">
        <v>1</v>
      </c>
      <c r="AB9" s="37">
        <v>1</v>
      </c>
      <c r="AC9" s="37">
        <v>500</v>
      </c>
      <c r="AD9" s="37">
        <v>700</v>
      </c>
      <c r="AE9" s="37">
        <v>1</v>
      </c>
      <c r="AF9" s="37">
        <v>1</v>
      </c>
      <c r="AG9" s="37">
        <v>1</v>
      </c>
      <c r="AH9" s="37">
        <v>1</v>
      </c>
      <c r="AI9" s="37">
        <v>1</v>
      </c>
      <c r="AJ9" s="37">
        <v>50</v>
      </c>
      <c r="AK9" s="37">
        <v>50</v>
      </c>
      <c r="AL9" s="37">
        <v>1</v>
      </c>
      <c r="AM9" s="37">
        <v>1000</v>
      </c>
      <c r="AN9" s="37">
        <v>1</v>
      </c>
      <c r="AO9" s="37">
        <v>3500</v>
      </c>
      <c r="AP9" s="37">
        <v>250</v>
      </c>
      <c r="AQ9" s="37">
        <v>1</v>
      </c>
      <c r="AR9" s="37">
        <v>800</v>
      </c>
      <c r="AS9" s="37">
        <v>1</v>
      </c>
      <c r="AT9" s="40">
        <v>1000</v>
      </c>
      <c r="AU9" s="37">
        <v>1</v>
      </c>
      <c r="AV9" s="37">
        <v>1</v>
      </c>
      <c r="AW9" s="37">
        <v>1</v>
      </c>
      <c r="AX9" s="37">
        <f t="shared" ref="AX9:AX29" si="0">ROUND(SUM(H9:AW9)*0.2,0)</f>
        <v>2175</v>
      </c>
      <c r="AY9" s="22">
        <f t="shared" ref="AY9:AY29" si="1">SUMIF(H9:AX9,"&gt;"&amp;0)</f>
        <v>13049</v>
      </c>
      <c r="AZ9" s="26">
        <v>7.4999999999999997E-3</v>
      </c>
      <c r="BA9" s="18" t="s">
        <v>236</v>
      </c>
    </row>
    <row r="10" spans="1:53" ht="74.25" customHeight="1" x14ac:dyDescent="0.25">
      <c r="A10" s="3">
        <v>2</v>
      </c>
      <c r="B10" s="33">
        <v>439877</v>
      </c>
      <c r="C10" s="31" t="s">
        <v>215</v>
      </c>
      <c r="D10" s="14" t="s">
        <v>235</v>
      </c>
      <c r="E10" s="15" t="s">
        <v>193</v>
      </c>
      <c r="F10" s="36" t="s">
        <v>172</v>
      </c>
      <c r="G10" s="14" t="s">
        <v>213</v>
      </c>
      <c r="H10" s="41">
        <v>100</v>
      </c>
      <c r="I10" s="38">
        <v>2000</v>
      </c>
      <c r="J10" s="37">
        <v>1</v>
      </c>
      <c r="K10" s="37">
        <v>40</v>
      </c>
      <c r="L10" s="42">
        <v>1</v>
      </c>
      <c r="M10" s="37">
        <v>280</v>
      </c>
      <c r="N10" s="37">
        <v>1</v>
      </c>
      <c r="O10" s="37">
        <v>1</v>
      </c>
      <c r="P10" s="37">
        <v>75</v>
      </c>
      <c r="Q10" s="39">
        <v>300</v>
      </c>
      <c r="R10" s="37">
        <v>1</v>
      </c>
      <c r="S10" s="37">
        <v>1</v>
      </c>
      <c r="T10" s="37">
        <v>1000</v>
      </c>
      <c r="U10" s="37">
        <v>2000</v>
      </c>
      <c r="V10" s="37">
        <v>2000</v>
      </c>
      <c r="W10" s="37">
        <v>1</v>
      </c>
      <c r="X10" s="37">
        <v>100</v>
      </c>
      <c r="Y10" s="37">
        <v>1500</v>
      </c>
      <c r="Z10" s="37">
        <v>4300</v>
      </c>
      <c r="AA10" s="37">
        <v>1</v>
      </c>
      <c r="AB10" s="37">
        <v>1</v>
      </c>
      <c r="AC10" s="37">
        <v>500</v>
      </c>
      <c r="AD10" s="37">
        <v>800</v>
      </c>
      <c r="AE10" s="37">
        <v>1</v>
      </c>
      <c r="AF10" s="37">
        <v>50</v>
      </c>
      <c r="AG10" s="37">
        <v>1</v>
      </c>
      <c r="AH10" s="37">
        <v>1</v>
      </c>
      <c r="AI10" s="37">
        <v>940</v>
      </c>
      <c r="AJ10" s="37">
        <v>50</v>
      </c>
      <c r="AK10" s="37">
        <v>800</v>
      </c>
      <c r="AL10" s="37">
        <v>1</v>
      </c>
      <c r="AM10" s="37">
        <v>2715</v>
      </c>
      <c r="AN10" s="37">
        <v>1</v>
      </c>
      <c r="AO10" s="37">
        <v>2100</v>
      </c>
      <c r="AP10" s="37">
        <v>160</v>
      </c>
      <c r="AQ10" s="37">
        <v>196</v>
      </c>
      <c r="AR10" s="37">
        <v>1</v>
      </c>
      <c r="AS10" s="37">
        <v>1</v>
      </c>
      <c r="AT10" s="40">
        <v>2320</v>
      </c>
      <c r="AU10" s="37">
        <v>500</v>
      </c>
      <c r="AV10" s="39">
        <v>400</v>
      </c>
      <c r="AW10" s="39">
        <v>400</v>
      </c>
      <c r="AX10" s="37">
        <f t="shared" si="0"/>
        <v>5128</v>
      </c>
      <c r="AY10" s="22">
        <f t="shared" si="1"/>
        <v>30770</v>
      </c>
      <c r="AZ10" s="25">
        <v>7.4999999999999997E-3</v>
      </c>
      <c r="BA10" s="18" t="s">
        <v>236</v>
      </c>
    </row>
    <row r="11" spans="1:53" ht="74.25" customHeight="1" x14ac:dyDescent="0.25">
      <c r="A11" s="2">
        <v>3</v>
      </c>
      <c r="B11" s="32">
        <v>439875</v>
      </c>
      <c r="C11" s="34" t="s">
        <v>216</v>
      </c>
      <c r="D11" s="14" t="s">
        <v>235</v>
      </c>
      <c r="E11" s="15" t="s">
        <v>194</v>
      </c>
      <c r="F11" s="35" t="s">
        <v>173</v>
      </c>
      <c r="G11" s="14" t="s">
        <v>213</v>
      </c>
      <c r="H11" s="37">
        <v>1</v>
      </c>
      <c r="I11" s="38">
        <v>1</v>
      </c>
      <c r="J11" s="37">
        <v>1</v>
      </c>
      <c r="K11" s="37">
        <v>20</v>
      </c>
      <c r="L11" s="37">
        <v>1</v>
      </c>
      <c r="M11" s="37">
        <v>1</v>
      </c>
      <c r="N11" s="37">
        <v>1</v>
      </c>
      <c r="O11" s="37">
        <v>1</v>
      </c>
      <c r="P11" s="37">
        <v>75</v>
      </c>
      <c r="Q11" s="39">
        <v>60</v>
      </c>
      <c r="R11" s="37">
        <v>1</v>
      </c>
      <c r="S11" s="37">
        <v>1</v>
      </c>
      <c r="T11" s="37">
        <v>1</v>
      </c>
      <c r="U11" s="37">
        <v>1</v>
      </c>
      <c r="V11" s="37">
        <v>1</v>
      </c>
      <c r="W11" s="37">
        <v>1</v>
      </c>
      <c r="X11" s="37">
        <v>100</v>
      </c>
      <c r="Y11" s="37">
        <v>350</v>
      </c>
      <c r="Z11" s="37">
        <v>1</v>
      </c>
      <c r="AA11" s="37">
        <v>1</v>
      </c>
      <c r="AB11" s="37">
        <v>1</v>
      </c>
      <c r="AC11" s="37">
        <v>1</v>
      </c>
      <c r="AD11" s="37">
        <v>1</v>
      </c>
      <c r="AE11" s="37">
        <v>1</v>
      </c>
      <c r="AF11" s="37">
        <v>1</v>
      </c>
      <c r="AG11" s="39">
        <v>100</v>
      </c>
      <c r="AH11" s="37">
        <v>1</v>
      </c>
      <c r="AI11" s="37">
        <v>50</v>
      </c>
      <c r="AJ11" s="37">
        <v>1</v>
      </c>
      <c r="AK11" s="37">
        <v>1</v>
      </c>
      <c r="AL11" s="37">
        <v>1</v>
      </c>
      <c r="AM11" s="37">
        <v>540</v>
      </c>
      <c r="AN11" s="37">
        <v>1</v>
      </c>
      <c r="AO11" s="37">
        <v>1</v>
      </c>
      <c r="AP11" s="37">
        <v>50</v>
      </c>
      <c r="AQ11" s="37">
        <v>1</v>
      </c>
      <c r="AR11" s="37">
        <v>1</v>
      </c>
      <c r="AS11" s="37">
        <v>1</v>
      </c>
      <c r="AT11" s="40">
        <v>1000</v>
      </c>
      <c r="AU11" s="37">
        <v>1</v>
      </c>
      <c r="AV11" s="39">
        <v>200</v>
      </c>
      <c r="AW11" s="39">
        <v>200</v>
      </c>
      <c r="AX11" s="37">
        <f t="shared" si="0"/>
        <v>555</v>
      </c>
      <c r="AY11" s="22">
        <f t="shared" si="1"/>
        <v>3330</v>
      </c>
      <c r="AZ11" s="25">
        <v>7.4999999999999997E-3</v>
      </c>
      <c r="BA11" s="18" t="s">
        <v>236</v>
      </c>
    </row>
    <row r="12" spans="1:53" ht="74.25" customHeight="1" x14ac:dyDescent="0.25">
      <c r="A12" s="3">
        <v>4</v>
      </c>
      <c r="B12" s="33">
        <v>397505</v>
      </c>
      <c r="C12" s="31" t="s">
        <v>217</v>
      </c>
      <c r="D12" s="14" t="s">
        <v>235</v>
      </c>
      <c r="E12" s="15" t="s">
        <v>195</v>
      </c>
      <c r="F12" s="36" t="s">
        <v>174</v>
      </c>
      <c r="G12" s="14" t="s">
        <v>213</v>
      </c>
      <c r="H12" s="41">
        <v>120000</v>
      </c>
      <c r="I12" s="38">
        <v>121000</v>
      </c>
      <c r="J12" s="37">
        <v>57000</v>
      </c>
      <c r="K12" s="37">
        <v>42000</v>
      </c>
      <c r="L12" s="37">
        <v>200000</v>
      </c>
      <c r="M12" s="37">
        <v>100000</v>
      </c>
      <c r="N12" s="37">
        <v>25000</v>
      </c>
      <c r="O12" s="37">
        <v>52000</v>
      </c>
      <c r="P12" s="37">
        <v>400000</v>
      </c>
      <c r="Q12" s="39">
        <v>1000</v>
      </c>
      <c r="R12" s="41">
        <v>20000</v>
      </c>
      <c r="S12" s="37">
        <v>50500</v>
      </c>
      <c r="T12" s="37">
        <v>106800</v>
      </c>
      <c r="U12" s="37">
        <v>80000</v>
      </c>
      <c r="V12" s="37">
        <v>270000</v>
      </c>
      <c r="W12" s="37">
        <v>72000</v>
      </c>
      <c r="X12" s="37">
        <v>85000</v>
      </c>
      <c r="Y12" s="37">
        <v>31300</v>
      </c>
      <c r="Z12" s="37">
        <v>12000</v>
      </c>
      <c r="AA12" s="43">
        <v>250000</v>
      </c>
      <c r="AB12" s="37">
        <v>8000</v>
      </c>
      <c r="AC12" s="37">
        <v>98000</v>
      </c>
      <c r="AD12" s="37">
        <v>1</v>
      </c>
      <c r="AE12" s="39">
        <v>83000</v>
      </c>
      <c r="AF12" s="37">
        <v>90000</v>
      </c>
      <c r="AG12" s="39">
        <v>24000</v>
      </c>
      <c r="AH12" s="37">
        <v>8000</v>
      </c>
      <c r="AI12" s="37">
        <v>20000</v>
      </c>
      <c r="AJ12" s="37">
        <v>51500</v>
      </c>
      <c r="AK12" s="37">
        <v>800</v>
      </c>
      <c r="AL12" s="37">
        <v>1</v>
      </c>
      <c r="AM12" s="37">
        <v>199185</v>
      </c>
      <c r="AN12" s="37">
        <v>40000</v>
      </c>
      <c r="AO12" s="37">
        <v>3000</v>
      </c>
      <c r="AP12" s="37">
        <v>125000</v>
      </c>
      <c r="AQ12" s="37">
        <v>27900</v>
      </c>
      <c r="AR12" s="37">
        <v>60000</v>
      </c>
      <c r="AS12" s="37">
        <v>4200</v>
      </c>
      <c r="AT12" s="40">
        <v>84262</v>
      </c>
      <c r="AU12" s="37">
        <v>50000</v>
      </c>
      <c r="AV12" s="39">
        <v>300000</v>
      </c>
      <c r="AW12" s="39">
        <v>300000</v>
      </c>
      <c r="AX12" s="37">
        <f t="shared" si="0"/>
        <v>734490</v>
      </c>
      <c r="AY12" s="22">
        <f t="shared" si="1"/>
        <v>4406939</v>
      </c>
      <c r="AZ12" s="25">
        <v>7.4999999999999997E-3</v>
      </c>
      <c r="BA12" s="18" t="s">
        <v>236</v>
      </c>
    </row>
    <row r="13" spans="1:53" ht="74.25" customHeight="1" x14ac:dyDescent="0.25">
      <c r="A13" s="2">
        <v>5</v>
      </c>
      <c r="B13" s="32">
        <v>397502</v>
      </c>
      <c r="C13" s="34" t="s">
        <v>218</v>
      </c>
      <c r="D13" s="14" t="s">
        <v>235</v>
      </c>
      <c r="E13" s="15" t="s">
        <v>196</v>
      </c>
      <c r="F13" s="35" t="s">
        <v>175</v>
      </c>
      <c r="G13" s="14" t="s">
        <v>213</v>
      </c>
      <c r="H13" s="37">
        <v>1</v>
      </c>
      <c r="I13" s="38">
        <v>110000</v>
      </c>
      <c r="J13" s="37">
        <v>1</v>
      </c>
      <c r="K13" s="37">
        <v>39000</v>
      </c>
      <c r="L13" s="37">
        <v>1</v>
      </c>
      <c r="M13" s="37">
        <v>135000</v>
      </c>
      <c r="N13" s="37">
        <v>40000</v>
      </c>
      <c r="O13" s="37">
        <v>2000</v>
      </c>
      <c r="P13" s="37">
        <v>80000</v>
      </c>
      <c r="Q13" s="39">
        <v>1260</v>
      </c>
      <c r="R13" s="37">
        <v>1</v>
      </c>
      <c r="S13" s="37">
        <v>55600</v>
      </c>
      <c r="T13" s="37">
        <v>30000</v>
      </c>
      <c r="U13" s="37">
        <v>200000</v>
      </c>
      <c r="V13" s="37">
        <v>1</v>
      </c>
      <c r="W13" s="37">
        <v>150000</v>
      </c>
      <c r="X13" s="37">
        <v>10000</v>
      </c>
      <c r="Y13" s="37">
        <v>43900</v>
      </c>
      <c r="Z13" s="37">
        <v>100000</v>
      </c>
      <c r="AA13" s="37">
        <v>1</v>
      </c>
      <c r="AB13" s="37">
        <v>8400</v>
      </c>
      <c r="AC13" s="37">
        <v>10000</v>
      </c>
      <c r="AD13" s="37">
        <v>170000</v>
      </c>
      <c r="AE13" s="39">
        <v>57000</v>
      </c>
      <c r="AF13" s="37">
        <v>250000</v>
      </c>
      <c r="AG13" s="39">
        <v>24000</v>
      </c>
      <c r="AH13" s="37">
        <v>12000</v>
      </c>
      <c r="AI13" s="37">
        <v>12000</v>
      </c>
      <c r="AJ13" s="37">
        <v>45000</v>
      </c>
      <c r="AK13" s="37">
        <v>1</v>
      </c>
      <c r="AL13" s="37">
        <v>1</v>
      </c>
      <c r="AM13" s="37">
        <v>193680</v>
      </c>
      <c r="AN13" s="37">
        <v>30000</v>
      </c>
      <c r="AO13" s="37">
        <v>710</v>
      </c>
      <c r="AP13" s="37">
        <v>21000</v>
      </c>
      <c r="AQ13" s="37">
        <v>11463</v>
      </c>
      <c r="AR13" s="37">
        <v>500000</v>
      </c>
      <c r="AS13" s="37">
        <v>5500</v>
      </c>
      <c r="AT13" s="40">
        <v>34962</v>
      </c>
      <c r="AU13" s="37">
        <v>1</v>
      </c>
      <c r="AV13" s="37">
        <v>1</v>
      </c>
      <c r="AW13" s="37">
        <v>1</v>
      </c>
      <c r="AX13" s="37">
        <f t="shared" si="0"/>
        <v>476497</v>
      </c>
      <c r="AY13" s="22">
        <f t="shared" si="1"/>
        <v>2858983</v>
      </c>
      <c r="AZ13" s="25">
        <v>7.4999999999999997E-3</v>
      </c>
      <c r="BA13" s="18" t="s">
        <v>236</v>
      </c>
    </row>
    <row r="14" spans="1:53" ht="74.25" customHeight="1" x14ac:dyDescent="0.25">
      <c r="A14" s="3">
        <v>6</v>
      </c>
      <c r="B14" s="33">
        <v>397503</v>
      </c>
      <c r="C14" s="31" t="s">
        <v>219</v>
      </c>
      <c r="D14" s="14" t="s">
        <v>235</v>
      </c>
      <c r="E14" s="15" t="s">
        <v>197</v>
      </c>
      <c r="F14" s="36" t="s">
        <v>176</v>
      </c>
      <c r="G14" s="14" t="s">
        <v>213</v>
      </c>
      <c r="H14" s="41">
        <v>30000</v>
      </c>
      <c r="I14" s="38">
        <v>50000</v>
      </c>
      <c r="J14" s="37">
        <v>165000</v>
      </c>
      <c r="K14" s="44">
        <v>1</v>
      </c>
      <c r="L14" s="37">
        <v>50000</v>
      </c>
      <c r="M14" s="37">
        <v>1</v>
      </c>
      <c r="N14" s="37">
        <v>1</v>
      </c>
      <c r="O14" s="37">
        <v>3000</v>
      </c>
      <c r="P14" s="37">
        <v>35000</v>
      </c>
      <c r="Q14" s="39">
        <v>24000</v>
      </c>
      <c r="R14" s="41">
        <v>30000</v>
      </c>
      <c r="S14" s="37">
        <v>1</v>
      </c>
      <c r="T14" s="37">
        <v>53500</v>
      </c>
      <c r="U14" s="37">
        <v>1</v>
      </c>
      <c r="V14" s="37">
        <v>1</v>
      </c>
      <c r="W14" s="37">
        <v>1</v>
      </c>
      <c r="X14" s="37">
        <v>150000</v>
      </c>
      <c r="Y14" s="37">
        <v>1</v>
      </c>
      <c r="Z14" s="37">
        <v>165000</v>
      </c>
      <c r="AA14" s="43">
        <v>270000</v>
      </c>
      <c r="AB14" s="37">
        <v>6000</v>
      </c>
      <c r="AC14" s="37">
        <v>1</v>
      </c>
      <c r="AD14" s="37">
        <v>1</v>
      </c>
      <c r="AE14" s="37">
        <v>1</v>
      </c>
      <c r="AF14" s="37">
        <v>1</v>
      </c>
      <c r="AG14" s="39">
        <v>10000</v>
      </c>
      <c r="AH14" s="37">
        <v>16000</v>
      </c>
      <c r="AI14" s="37">
        <v>58500</v>
      </c>
      <c r="AJ14" s="37">
        <v>3000</v>
      </c>
      <c r="AK14" s="37">
        <v>900</v>
      </c>
      <c r="AL14" s="37">
        <v>1</v>
      </c>
      <c r="AM14" s="37">
        <v>631245</v>
      </c>
      <c r="AN14" s="37">
        <v>1</v>
      </c>
      <c r="AO14" s="37">
        <v>1200</v>
      </c>
      <c r="AP14" s="37">
        <v>1</v>
      </c>
      <c r="AQ14" s="37">
        <v>34450</v>
      </c>
      <c r="AR14" s="37">
        <v>1</v>
      </c>
      <c r="AS14" s="37">
        <v>7200</v>
      </c>
      <c r="AT14" s="40">
        <v>190520</v>
      </c>
      <c r="AU14" s="37">
        <v>1</v>
      </c>
      <c r="AV14" s="39">
        <v>50000</v>
      </c>
      <c r="AW14" s="39">
        <v>50000</v>
      </c>
      <c r="AX14" s="37">
        <f t="shared" si="0"/>
        <v>416906</v>
      </c>
      <c r="AY14" s="22">
        <f t="shared" si="1"/>
        <v>2501438</v>
      </c>
      <c r="AZ14" s="25">
        <v>7.4999999999999997E-3</v>
      </c>
      <c r="BA14" s="18" t="s">
        <v>236</v>
      </c>
    </row>
    <row r="15" spans="1:53" ht="74.25" customHeight="1" x14ac:dyDescent="0.25">
      <c r="A15" s="2">
        <v>7</v>
      </c>
      <c r="B15" s="32">
        <v>397513</v>
      </c>
      <c r="C15" s="34" t="s">
        <v>220</v>
      </c>
      <c r="D15" s="14" t="s">
        <v>235</v>
      </c>
      <c r="E15" s="15" t="s">
        <v>198</v>
      </c>
      <c r="F15" s="35" t="s">
        <v>177</v>
      </c>
      <c r="G15" s="14" t="s">
        <v>213</v>
      </c>
      <c r="H15" s="37">
        <v>45000</v>
      </c>
      <c r="I15" s="38">
        <v>52000</v>
      </c>
      <c r="J15" s="37">
        <v>130000</v>
      </c>
      <c r="K15" s="37">
        <v>300</v>
      </c>
      <c r="L15" s="37">
        <v>80000</v>
      </c>
      <c r="M15" s="37">
        <v>70000</v>
      </c>
      <c r="N15" s="37">
        <v>20000</v>
      </c>
      <c r="O15" s="37">
        <v>17000</v>
      </c>
      <c r="P15" s="37">
        <v>100000</v>
      </c>
      <c r="Q15" s="39">
        <v>12000</v>
      </c>
      <c r="R15" s="37">
        <v>20000</v>
      </c>
      <c r="S15" s="37">
        <v>28000</v>
      </c>
      <c r="T15" s="37">
        <v>162200</v>
      </c>
      <c r="U15" s="37">
        <v>60000</v>
      </c>
      <c r="V15" s="37">
        <v>75000</v>
      </c>
      <c r="W15" s="37">
        <v>72000</v>
      </c>
      <c r="X15" s="37">
        <v>140000</v>
      </c>
      <c r="Y15" s="37">
        <v>92750</v>
      </c>
      <c r="Z15" s="37">
        <v>58000</v>
      </c>
      <c r="AA15" s="43">
        <v>50000</v>
      </c>
      <c r="AB15" s="37">
        <v>4000</v>
      </c>
      <c r="AC15" s="37">
        <v>50000</v>
      </c>
      <c r="AD15" s="37">
        <v>150500</v>
      </c>
      <c r="AE15" s="39">
        <v>42000</v>
      </c>
      <c r="AF15" s="37">
        <v>11000</v>
      </c>
      <c r="AG15" s="39">
        <v>15000</v>
      </c>
      <c r="AH15" s="37">
        <v>11000</v>
      </c>
      <c r="AI15" s="37">
        <v>114000</v>
      </c>
      <c r="AJ15" s="45">
        <v>13500</v>
      </c>
      <c r="AK15" s="37">
        <v>150</v>
      </c>
      <c r="AL15" s="37">
        <v>1</v>
      </c>
      <c r="AM15" s="37">
        <v>238290</v>
      </c>
      <c r="AN15" s="37">
        <v>5000</v>
      </c>
      <c r="AO15" s="37">
        <v>31000</v>
      </c>
      <c r="AP15" s="37">
        <v>17300</v>
      </c>
      <c r="AQ15" s="37">
        <v>1</v>
      </c>
      <c r="AR15" s="37">
        <v>200000</v>
      </c>
      <c r="AS15" s="37">
        <v>1500</v>
      </c>
      <c r="AT15" s="40">
        <v>179240</v>
      </c>
      <c r="AU15" s="37">
        <v>10000</v>
      </c>
      <c r="AV15" s="39">
        <v>30000</v>
      </c>
      <c r="AW15" s="39">
        <v>30000</v>
      </c>
      <c r="AX15" s="37">
        <f t="shared" si="0"/>
        <v>487546</v>
      </c>
      <c r="AY15" s="22">
        <f t="shared" si="1"/>
        <v>2925278</v>
      </c>
      <c r="AZ15" s="25">
        <v>7.4999999999999997E-3</v>
      </c>
      <c r="BA15" s="18" t="s">
        <v>236</v>
      </c>
    </row>
    <row r="16" spans="1:53" ht="74.25" customHeight="1" x14ac:dyDescent="0.25">
      <c r="A16" s="3">
        <v>8</v>
      </c>
      <c r="B16" s="33">
        <v>397494</v>
      </c>
      <c r="C16" s="31" t="s">
        <v>221</v>
      </c>
      <c r="D16" s="14" t="s">
        <v>235</v>
      </c>
      <c r="E16" s="15" t="s">
        <v>199</v>
      </c>
      <c r="F16" s="36" t="s">
        <v>178</v>
      </c>
      <c r="G16" s="14" t="s">
        <v>213</v>
      </c>
      <c r="H16" s="41">
        <v>500000</v>
      </c>
      <c r="I16" s="38">
        <v>420000</v>
      </c>
      <c r="J16" s="37">
        <v>770000</v>
      </c>
      <c r="K16" s="37">
        <v>193000</v>
      </c>
      <c r="L16" s="37">
        <v>50000</v>
      </c>
      <c r="M16" s="37">
        <v>130000</v>
      </c>
      <c r="N16" s="37">
        <v>55000</v>
      </c>
      <c r="O16" s="37">
        <v>10000</v>
      </c>
      <c r="P16" s="37">
        <v>400000</v>
      </c>
      <c r="Q16" s="39">
        <v>20000</v>
      </c>
      <c r="R16" s="41">
        <v>80000</v>
      </c>
      <c r="S16" s="37">
        <v>168500</v>
      </c>
      <c r="T16" s="37">
        <v>693600</v>
      </c>
      <c r="U16" s="37">
        <v>400000</v>
      </c>
      <c r="V16" s="37">
        <v>480000</v>
      </c>
      <c r="W16" s="37">
        <v>210000</v>
      </c>
      <c r="X16" s="37">
        <v>288500</v>
      </c>
      <c r="Y16" s="37">
        <v>9300</v>
      </c>
      <c r="Z16" s="37">
        <v>1</v>
      </c>
      <c r="AA16" s="43">
        <v>400000</v>
      </c>
      <c r="AB16" s="37">
        <v>180000</v>
      </c>
      <c r="AC16" s="37">
        <v>353000</v>
      </c>
      <c r="AD16" s="37">
        <v>390000</v>
      </c>
      <c r="AE16" s="39">
        <v>336000</v>
      </c>
      <c r="AF16" s="37">
        <v>620000</v>
      </c>
      <c r="AG16" s="39">
        <v>10000</v>
      </c>
      <c r="AH16" s="37">
        <v>60000</v>
      </c>
      <c r="AI16" s="37">
        <v>450000</v>
      </c>
      <c r="AJ16" s="37">
        <v>77000</v>
      </c>
      <c r="AK16" s="37">
        <v>3800</v>
      </c>
      <c r="AL16" s="37">
        <v>1</v>
      </c>
      <c r="AM16" s="37">
        <v>1156080</v>
      </c>
      <c r="AN16" s="37">
        <v>45000</v>
      </c>
      <c r="AO16" s="37">
        <v>530000</v>
      </c>
      <c r="AP16" s="37">
        <v>155000</v>
      </c>
      <c r="AQ16" s="37">
        <v>21450</v>
      </c>
      <c r="AR16" s="37">
        <v>1300000</v>
      </c>
      <c r="AS16" s="37">
        <v>90000</v>
      </c>
      <c r="AT16" s="40">
        <v>419760</v>
      </c>
      <c r="AU16" s="37">
        <v>50000</v>
      </c>
      <c r="AV16" s="39">
        <v>400000</v>
      </c>
      <c r="AW16" s="39">
        <v>400000</v>
      </c>
      <c r="AX16" s="37">
        <f t="shared" si="0"/>
        <v>2464998</v>
      </c>
      <c r="AY16" s="22">
        <f t="shared" si="1"/>
        <v>14789990</v>
      </c>
      <c r="AZ16" s="25">
        <v>7.4999999999999997E-3</v>
      </c>
      <c r="BA16" s="18" t="s">
        <v>236</v>
      </c>
    </row>
    <row r="17" spans="1:53" ht="74.25" customHeight="1" x14ac:dyDescent="0.25">
      <c r="A17" s="2">
        <v>9</v>
      </c>
      <c r="B17" s="32">
        <v>439821</v>
      </c>
      <c r="C17" s="34" t="s">
        <v>222</v>
      </c>
      <c r="D17" s="14" t="s">
        <v>235</v>
      </c>
      <c r="E17" s="15" t="s">
        <v>200</v>
      </c>
      <c r="F17" s="35" t="s">
        <v>179</v>
      </c>
      <c r="G17" s="14" t="s">
        <v>213</v>
      </c>
      <c r="H17" s="37">
        <v>10000</v>
      </c>
      <c r="I17" s="38">
        <v>2700</v>
      </c>
      <c r="J17" s="37">
        <v>3500</v>
      </c>
      <c r="K17" s="37">
        <v>476000</v>
      </c>
      <c r="L17" s="37">
        <v>1</v>
      </c>
      <c r="M17" s="37">
        <v>590000</v>
      </c>
      <c r="N17" s="37">
        <v>1</v>
      </c>
      <c r="O17" s="37">
        <v>170000</v>
      </c>
      <c r="P17" s="37">
        <v>1</v>
      </c>
      <c r="Q17" s="39">
        <v>25000</v>
      </c>
      <c r="R17" s="37">
        <v>1</v>
      </c>
      <c r="S17" s="37">
        <v>1</v>
      </c>
      <c r="T17" s="37">
        <v>710500</v>
      </c>
      <c r="U17" s="37">
        <v>400000</v>
      </c>
      <c r="V17" s="37">
        <v>1</v>
      </c>
      <c r="W17" s="37">
        <v>1</v>
      </c>
      <c r="X17" s="37">
        <v>243500</v>
      </c>
      <c r="Y17" s="37">
        <v>1002950</v>
      </c>
      <c r="Z17" s="37">
        <v>1</v>
      </c>
      <c r="AA17" s="37">
        <v>1</v>
      </c>
      <c r="AB17" s="37">
        <v>1000</v>
      </c>
      <c r="AC17" s="37">
        <v>1</v>
      </c>
      <c r="AD17" s="37">
        <v>1400000</v>
      </c>
      <c r="AE17" s="37">
        <v>1</v>
      </c>
      <c r="AF17" s="37">
        <v>1</v>
      </c>
      <c r="AG17" s="37">
        <v>1</v>
      </c>
      <c r="AH17" s="37">
        <v>54000</v>
      </c>
      <c r="AI17" s="37">
        <v>78000</v>
      </c>
      <c r="AJ17" s="37">
        <v>330000</v>
      </c>
      <c r="AK17" s="37">
        <v>1</v>
      </c>
      <c r="AL17" s="37">
        <v>1</v>
      </c>
      <c r="AM17" s="37">
        <v>101085</v>
      </c>
      <c r="AN17" s="37">
        <v>1</v>
      </c>
      <c r="AO17" s="37">
        <v>1</v>
      </c>
      <c r="AP17" s="37">
        <v>6000</v>
      </c>
      <c r="AQ17" s="37">
        <v>1</v>
      </c>
      <c r="AR17" s="37">
        <v>1</v>
      </c>
      <c r="AS17" s="37">
        <v>1</v>
      </c>
      <c r="AT17" s="40">
        <v>108000</v>
      </c>
      <c r="AU17" s="37">
        <v>1</v>
      </c>
      <c r="AV17" s="39">
        <v>420000</v>
      </c>
      <c r="AW17" s="39">
        <v>420000</v>
      </c>
      <c r="AX17" s="37">
        <f t="shared" si="0"/>
        <v>1310451</v>
      </c>
      <c r="AY17" s="22">
        <f t="shared" si="1"/>
        <v>7862707</v>
      </c>
      <c r="AZ17" s="25">
        <v>7.4999999999999997E-3</v>
      </c>
      <c r="BA17" s="18" t="s">
        <v>236</v>
      </c>
    </row>
    <row r="18" spans="1:53" ht="74.25" customHeight="1" x14ac:dyDescent="0.25">
      <c r="A18" s="3">
        <v>10</v>
      </c>
      <c r="B18" s="33">
        <v>439799</v>
      </c>
      <c r="C18" s="31" t="s">
        <v>223</v>
      </c>
      <c r="D18" s="14" t="s">
        <v>235</v>
      </c>
      <c r="E18" s="15" t="s">
        <v>201</v>
      </c>
      <c r="F18" s="36" t="s">
        <v>180</v>
      </c>
      <c r="G18" s="14" t="s">
        <v>213</v>
      </c>
      <c r="H18" s="37">
        <v>5000</v>
      </c>
      <c r="I18" s="38">
        <v>1</v>
      </c>
      <c r="J18" s="37">
        <v>2500</v>
      </c>
      <c r="K18" s="37">
        <v>1</v>
      </c>
      <c r="L18" s="37">
        <v>600000</v>
      </c>
      <c r="M18" s="37">
        <v>1</v>
      </c>
      <c r="N18" s="37">
        <v>1</v>
      </c>
      <c r="O18" s="37">
        <v>1</v>
      </c>
      <c r="P18" s="37">
        <v>1</v>
      </c>
      <c r="Q18" s="39">
        <v>36000</v>
      </c>
      <c r="R18" s="37">
        <v>1</v>
      </c>
      <c r="S18" s="37">
        <v>1</v>
      </c>
      <c r="T18" s="37">
        <v>1</v>
      </c>
      <c r="U18" s="37">
        <v>400000</v>
      </c>
      <c r="V18" s="37">
        <v>12000</v>
      </c>
      <c r="W18" s="37">
        <v>30000</v>
      </c>
      <c r="X18" s="37">
        <v>1</v>
      </c>
      <c r="Y18" s="37">
        <v>1</v>
      </c>
      <c r="Z18" s="37">
        <v>1</v>
      </c>
      <c r="AA18" s="37">
        <v>1</v>
      </c>
      <c r="AB18" s="37">
        <v>1</v>
      </c>
      <c r="AC18" s="37">
        <v>1</v>
      </c>
      <c r="AD18" s="37">
        <v>1</v>
      </c>
      <c r="AE18" s="37">
        <v>1</v>
      </c>
      <c r="AF18" s="37">
        <v>1</v>
      </c>
      <c r="AG18" s="37">
        <v>1</v>
      </c>
      <c r="AH18" s="37">
        <v>1</v>
      </c>
      <c r="AI18" s="37">
        <v>1</v>
      </c>
      <c r="AJ18" s="37">
        <v>1</v>
      </c>
      <c r="AK18" s="37">
        <v>1</v>
      </c>
      <c r="AL18" s="37">
        <v>1</v>
      </c>
      <c r="AM18" s="37">
        <v>400000</v>
      </c>
      <c r="AN18" s="37">
        <v>1</v>
      </c>
      <c r="AO18" s="37">
        <v>1</v>
      </c>
      <c r="AP18" s="37">
        <v>1</v>
      </c>
      <c r="AQ18" s="37">
        <v>1</v>
      </c>
      <c r="AR18" s="37">
        <v>1</v>
      </c>
      <c r="AS18" s="37">
        <v>145000</v>
      </c>
      <c r="AT18" s="40">
        <v>417087</v>
      </c>
      <c r="AU18" s="37">
        <v>5000</v>
      </c>
      <c r="AV18" s="37">
        <v>1</v>
      </c>
      <c r="AW18" s="37">
        <v>1</v>
      </c>
      <c r="AX18" s="37">
        <f t="shared" si="0"/>
        <v>410524</v>
      </c>
      <c r="AY18" s="22">
        <f t="shared" si="1"/>
        <v>2463142</v>
      </c>
      <c r="AZ18" s="25">
        <v>7.4999999999999997E-3</v>
      </c>
      <c r="BA18" s="18" t="s">
        <v>236</v>
      </c>
    </row>
    <row r="19" spans="1:53" ht="74.25" customHeight="1" x14ac:dyDescent="0.25">
      <c r="A19" s="2">
        <v>11</v>
      </c>
      <c r="B19" s="32">
        <v>338605</v>
      </c>
      <c r="C19" s="34" t="s">
        <v>224</v>
      </c>
      <c r="D19" s="14" t="s">
        <v>235</v>
      </c>
      <c r="E19" s="15" t="s">
        <v>202</v>
      </c>
      <c r="F19" s="35" t="s">
        <v>181</v>
      </c>
      <c r="G19" s="14" t="s">
        <v>213</v>
      </c>
      <c r="H19" s="37">
        <v>200000</v>
      </c>
      <c r="I19" s="38">
        <v>160000</v>
      </c>
      <c r="J19" s="37">
        <v>300000</v>
      </c>
      <c r="K19" s="37">
        <v>1</v>
      </c>
      <c r="L19" s="37">
        <v>300000</v>
      </c>
      <c r="M19" s="37">
        <v>220000</v>
      </c>
      <c r="N19" s="37">
        <v>1</v>
      </c>
      <c r="O19" s="37">
        <v>110000</v>
      </c>
      <c r="P19" s="37">
        <v>140000</v>
      </c>
      <c r="Q19" s="39">
        <v>40000</v>
      </c>
      <c r="R19" s="37">
        <v>60000</v>
      </c>
      <c r="S19" s="37">
        <v>1</v>
      </c>
      <c r="T19" s="37">
        <v>485400</v>
      </c>
      <c r="U19" s="37">
        <v>300000</v>
      </c>
      <c r="V19" s="37">
        <v>170000</v>
      </c>
      <c r="W19" s="37">
        <v>140000</v>
      </c>
      <c r="X19" s="37">
        <v>30400</v>
      </c>
      <c r="Y19" s="37">
        <v>349500</v>
      </c>
      <c r="Z19" s="37">
        <v>155000</v>
      </c>
      <c r="AA19" s="37">
        <v>1</v>
      </c>
      <c r="AB19" s="37">
        <v>60000</v>
      </c>
      <c r="AC19" s="37">
        <v>100000</v>
      </c>
      <c r="AD19" s="37">
        <v>1</v>
      </c>
      <c r="AE19" s="39">
        <v>123000</v>
      </c>
      <c r="AF19" s="37">
        <v>200000</v>
      </c>
      <c r="AG19" s="39">
        <v>30000</v>
      </c>
      <c r="AH19" s="37">
        <v>1</v>
      </c>
      <c r="AI19" s="37">
        <v>225000</v>
      </c>
      <c r="AJ19" s="37">
        <v>123000</v>
      </c>
      <c r="AK19" s="37">
        <v>180000</v>
      </c>
      <c r="AL19" s="37">
        <v>1</v>
      </c>
      <c r="AM19" s="37">
        <v>148935</v>
      </c>
      <c r="AN19" s="37">
        <v>15000</v>
      </c>
      <c r="AO19" s="37">
        <v>1</v>
      </c>
      <c r="AP19" s="37">
        <v>67000</v>
      </c>
      <c r="AQ19" s="37">
        <v>223896</v>
      </c>
      <c r="AR19" s="37">
        <v>600000</v>
      </c>
      <c r="AS19" s="37">
        <v>45000</v>
      </c>
      <c r="AT19" s="40">
        <v>312000</v>
      </c>
      <c r="AU19" s="37">
        <v>130000</v>
      </c>
      <c r="AV19" s="46">
        <v>250000</v>
      </c>
      <c r="AW19" s="46">
        <v>250000</v>
      </c>
      <c r="AX19" s="37">
        <f t="shared" si="0"/>
        <v>1248628</v>
      </c>
      <c r="AY19" s="22">
        <f t="shared" si="1"/>
        <v>7491767</v>
      </c>
      <c r="AZ19" s="25">
        <v>7.4999999999999997E-3</v>
      </c>
      <c r="BA19" s="18" t="s">
        <v>236</v>
      </c>
    </row>
    <row r="20" spans="1:53" ht="74.25" customHeight="1" x14ac:dyDescent="0.25">
      <c r="A20" s="3">
        <v>12</v>
      </c>
      <c r="B20" s="33">
        <v>389338</v>
      </c>
      <c r="C20" s="31" t="s">
        <v>225</v>
      </c>
      <c r="D20" s="14" t="s">
        <v>235</v>
      </c>
      <c r="E20" s="15" t="s">
        <v>203</v>
      </c>
      <c r="F20" s="36" t="s">
        <v>182</v>
      </c>
      <c r="G20" s="14" t="s">
        <v>213</v>
      </c>
      <c r="H20" s="37">
        <v>1</v>
      </c>
      <c r="I20" s="38">
        <v>1</v>
      </c>
      <c r="J20" s="37">
        <v>12000</v>
      </c>
      <c r="K20" s="37">
        <v>263000</v>
      </c>
      <c r="L20" s="37">
        <v>15000</v>
      </c>
      <c r="M20" s="37">
        <v>1</v>
      </c>
      <c r="N20" s="37">
        <v>1</v>
      </c>
      <c r="O20" s="37">
        <v>1</v>
      </c>
      <c r="P20" s="37">
        <v>140000</v>
      </c>
      <c r="Q20" s="39">
        <v>1200</v>
      </c>
      <c r="R20" s="37">
        <v>1</v>
      </c>
      <c r="S20" s="37">
        <v>1</v>
      </c>
      <c r="T20" s="37">
        <v>50100</v>
      </c>
      <c r="U20" s="37">
        <v>1</v>
      </c>
      <c r="V20" s="37">
        <v>1000</v>
      </c>
      <c r="W20" s="37">
        <v>8000</v>
      </c>
      <c r="X20" s="37">
        <v>15000</v>
      </c>
      <c r="Y20" s="37">
        <v>1</v>
      </c>
      <c r="Z20" s="37">
        <v>1</v>
      </c>
      <c r="AA20" s="37">
        <v>1</v>
      </c>
      <c r="AB20" s="37">
        <v>1</v>
      </c>
      <c r="AC20" s="37">
        <v>10000</v>
      </c>
      <c r="AD20" s="37">
        <v>120000</v>
      </c>
      <c r="AE20" s="37">
        <v>1</v>
      </c>
      <c r="AF20" s="37">
        <v>1</v>
      </c>
      <c r="AG20" s="37">
        <v>1</v>
      </c>
      <c r="AH20" s="37">
        <v>80000</v>
      </c>
      <c r="AI20" s="37">
        <v>1</v>
      </c>
      <c r="AJ20" s="37">
        <v>1</v>
      </c>
      <c r="AK20" s="37">
        <v>1</v>
      </c>
      <c r="AL20" s="37">
        <v>1</v>
      </c>
      <c r="AM20" s="37">
        <v>90000</v>
      </c>
      <c r="AN20" s="37">
        <v>20000</v>
      </c>
      <c r="AO20" s="37">
        <v>1</v>
      </c>
      <c r="AP20" s="37">
        <v>1</v>
      </c>
      <c r="AQ20" s="37">
        <v>8750</v>
      </c>
      <c r="AR20" s="37">
        <v>1</v>
      </c>
      <c r="AS20" s="37">
        <v>15000</v>
      </c>
      <c r="AT20" s="40">
        <v>405630</v>
      </c>
      <c r="AU20" s="37">
        <v>1</v>
      </c>
      <c r="AV20" s="39">
        <v>200000</v>
      </c>
      <c r="AW20" s="39">
        <v>200000</v>
      </c>
      <c r="AX20" s="37">
        <f t="shared" si="0"/>
        <v>330941</v>
      </c>
      <c r="AY20" s="22">
        <f t="shared" si="1"/>
        <v>1985644</v>
      </c>
      <c r="AZ20" s="25">
        <v>7.4999999999999997E-3</v>
      </c>
      <c r="BA20" s="18" t="s">
        <v>236</v>
      </c>
    </row>
    <row r="21" spans="1:53" ht="74.25" customHeight="1" x14ac:dyDescent="0.25">
      <c r="A21" s="2">
        <v>13</v>
      </c>
      <c r="B21" s="32">
        <v>439663</v>
      </c>
      <c r="C21" s="34" t="s">
        <v>226</v>
      </c>
      <c r="D21" s="14" t="s">
        <v>235</v>
      </c>
      <c r="E21" s="15" t="s">
        <v>204</v>
      </c>
      <c r="F21" s="35" t="s">
        <v>183</v>
      </c>
      <c r="G21" s="14" t="s">
        <v>213</v>
      </c>
      <c r="H21" s="37">
        <v>45000</v>
      </c>
      <c r="I21" s="38">
        <v>140000</v>
      </c>
      <c r="J21" s="37">
        <v>11000</v>
      </c>
      <c r="K21" s="37">
        <v>96000</v>
      </c>
      <c r="L21" s="42">
        <v>1</v>
      </c>
      <c r="M21" s="37">
        <v>5000</v>
      </c>
      <c r="N21" s="37">
        <v>1</v>
      </c>
      <c r="O21" s="37">
        <v>1</v>
      </c>
      <c r="P21" s="37">
        <v>130000</v>
      </c>
      <c r="Q21" s="39">
        <v>7500</v>
      </c>
      <c r="R21" s="37">
        <v>30000</v>
      </c>
      <c r="S21" s="37">
        <v>1</v>
      </c>
      <c r="T21" s="37">
        <v>1</v>
      </c>
      <c r="U21" s="37">
        <v>1</v>
      </c>
      <c r="V21" s="37">
        <v>130000</v>
      </c>
      <c r="W21" s="37">
        <v>1</v>
      </c>
      <c r="X21" s="37">
        <v>1</v>
      </c>
      <c r="Y21" s="37">
        <v>1</v>
      </c>
      <c r="Z21" s="37">
        <v>1</v>
      </c>
      <c r="AA21" s="37">
        <v>1</v>
      </c>
      <c r="AB21" s="37">
        <v>30000</v>
      </c>
      <c r="AC21" s="37">
        <v>1</v>
      </c>
      <c r="AD21" s="37">
        <v>1</v>
      </c>
      <c r="AE21" s="37">
        <v>1</v>
      </c>
      <c r="AF21" s="37">
        <v>1</v>
      </c>
      <c r="AG21" s="37">
        <v>1</v>
      </c>
      <c r="AH21" s="37">
        <v>15000</v>
      </c>
      <c r="AI21" s="37">
        <v>1200</v>
      </c>
      <c r="AJ21" s="37">
        <v>1</v>
      </c>
      <c r="AK21" s="37">
        <v>60000</v>
      </c>
      <c r="AL21" s="37">
        <v>1</v>
      </c>
      <c r="AM21" s="37">
        <v>350000</v>
      </c>
      <c r="AN21" s="37">
        <v>15000</v>
      </c>
      <c r="AO21" s="37">
        <v>1</v>
      </c>
      <c r="AP21" s="37">
        <v>3000</v>
      </c>
      <c r="AQ21" s="37">
        <v>52794</v>
      </c>
      <c r="AR21" s="37">
        <v>1</v>
      </c>
      <c r="AS21" s="37">
        <v>15000</v>
      </c>
      <c r="AT21" s="40">
        <v>135340</v>
      </c>
      <c r="AU21" s="37">
        <v>20000</v>
      </c>
      <c r="AV21" s="39">
        <v>75000</v>
      </c>
      <c r="AW21" s="39">
        <v>75000</v>
      </c>
      <c r="AX21" s="37">
        <f t="shared" si="0"/>
        <v>288371</v>
      </c>
      <c r="AY21" s="22">
        <f t="shared" si="1"/>
        <v>1730225</v>
      </c>
      <c r="AZ21" s="25">
        <v>7.4999999999999997E-3</v>
      </c>
      <c r="BA21" s="18" t="s">
        <v>236</v>
      </c>
    </row>
    <row r="22" spans="1:53" ht="74.25" customHeight="1" x14ac:dyDescent="0.25">
      <c r="A22" s="3">
        <v>14</v>
      </c>
      <c r="B22" s="33">
        <v>439622</v>
      </c>
      <c r="C22" s="31" t="s">
        <v>227</v>
      </c>
      <c r="D22" s="14" t="s">
        <v>235</v>
      </c>
      <c r="E22" s="15" t="s">
        <v>205</v>
      </c>
      <c r="F22" s="36" t="s">
        <v>184</v>
      </c>
      <c r="G22" s="14" t="s">
        <v>213</v>
      </c>
      <c r="H22" s="37">
        <v>28000</v>
      </c>
      <c r="I22" s="38">
        <v>70000</v>
      </c>
      <c r="J22" s="37">
        <v>275000</v>
      </c>
      <c r="K22" s="37">
        <v>25000</v>
      </c>
      <c r="L22" s="37">
        <v>120000</v>
      </c>
      <c r="M22" s="37">
        <v>60000</v>
      </c>
      <c r="N22" s="37">
        <v>24000</v>
      </c>
      <c r="O22" s="37">
        <v>50000</v>
      </c>
      <c r="P22" s="37">
        <v>45000</v>
      </c>
      <c r="Q22" s="39">
        <v>15000</v>
      </c>
      <c r="R22" s="37">
        <v>1000</v>
      </c>
      <c r="S22" s="37">
        <v>53300</v>
      </c>
      <c r="T22" s="37">
        <v>188800</v>
      </c>
      <c r="U22" s="37">
        <v>900</v>
      </c>
      <c r="V22" s="37">
        <v>130000</v>
      </c>
      <c r="W22" s="37">
        <v>100000</v>
      </c>
      <c r="X22" s="37">
        <v>160000</v>
      </c>
      <c r="Y22" s="37">
        <v>158900</v>
      </c>
      <c r="Z22" s="37">
        <v>1</v>
      </c>
      <c r="AA22" s="43">
        <v>45000</v>
      </c>
      <c r="AB22" s="37">
        <v>1000</v>
      </c>
      <c r="AC22" s="37">
        <v>104000</v>
      </c>
      <c r="AD22" s="37">
        <v>250000</v>
      </c>
      <c r="AE22" s="39">
        <v>14000</v>
      </c>
      <c r="AF22" s="37">
        <v>80000</v>
      </c>
      <c r="AG22" s="39">
        <v>50000</v>
      </c>
      <c r="AH22" s="37">
        <v>45000</v>
      </c>
      <c r="AI22" s="37">
        <v>112000</v>
      </c>
      <c r="AJ22" s="37">
        <v>66500</v>
      </c>
      <c r="AK22" s="37">
        <v>15000</v>
      </c>
      <c r="AL22" s="37">
        <v>1</v>
      </c>
      <c r="AM22" s="37">
        <v>237915</v>
      </c>
      <c r="AN22" s="37">
        <v>10000</v>
      </c>
      <c r="AO22" s="37">
        <v>42000</v>
      </c>
      <c r="AP22" s="37">
        <v>10000</v>
      </c>
      <c r="AQ22" s="37">
        <v>36862</v>
      </c>
      <c r="AR22" s="37">
        <v>200000</v>
      </c>
      <c r="AS22" s="37">
        <v>100</v>
      </c>
      <c r="AT22" s="40">
        <v>237200</v>
      </c>
      <c r="AU22" s="37">
        <v>1</v>
      </c>
      <c r="AV22" s="39">
        <v>50000</v>
      </c>
      <c r="AW22" s="39">
        <v>50000</v>
      </c>
      <c r="AX22" s="37">
        <f t="shared" si="0"/>
        <v>632296</v>
      </c>
      <c r="AY22" s="22">
        <f t="shared" si="1"/>
        <v>3793776</v>
      </c>
      <c r="AZ22" s="25">
        <v>7.4999999999999997E-3</v>
      </c>
      <c r="BA22" s="18" t="s">
        <v>236</v>
      </c>
    </row>
    <row r="23" spans="1:53" ht="74.25" customHeight="1" x14ac:dyDescent="0.25">
      <c r="A23" s="2">
        <v>15</v>
      </c>
      <c r="B23" s="32">
        <v>439625</v>
      </c>
      <c r="C23" s="34" t="s">
        <v>228</v>
      </c>
      <c r="D23" s="14" t="s">
        <v>235</v>
      </c>
      <c r="E23" s="15" t="s">
        <v>206</v>
      </c>
      <c r="F23" s="35" t="s">
        <v>185</v>
      </c>
      <c r="G23" s="14" t="s">
        <v>213</v>
      </c>
      <c r="H23" s="37">
        <v>60000</v>
      </c>
      <c r="I23" s="47">
        <v>84000</v>
      </c>
      <c r="J23" s="37">
        <v>205000</v>
      </c>
      <c r="K23" s="37">
        <v>88000</v>
      </c>
      <c r="L23" s="37">
        <v>60000</v>
      </c>
      <c r="M23" s="48">
        <v>100000</v>
      </c>
      <c r="N23" s="37">
        <v>22000</v>
      </c>
      <c r="O23" s="37">
        <v>77000</v>
      </c>
      <c r="P23" s="37">
        <v>215000</v>
      </c>
      <c r="Q23" s="39">
        <v>40000</v>
      </c>
      <c r="R23" s="37">
        <v>70000</v>
      </c>
      <c r="S23" s="37">
        <v>34200</v>
      </c>
      <c r="T23" s="37">
        <v>242700</v>
      </c>
      <c r="U23" s="45">
        <v>80000</v>
      </c>
      <c r="V23" s="37">
        <v>120000</v>
      </c>
      <c r="W23" s="37">
        <v>100000</v>
      </c>
      <c r="X23" s="37">
        <v>71500</v>
      </c>
      <c r="Y23" s="37">
        <v>120550</v>
      </c>
      <c r="Z23" s="37">
        <v>115000</v>
      </c>
      <c r="AA23" s="43">
        <v>50000</v>
      </c>
      <c r="AB23" s="37">
        <v>30000</v>
      </c>
      <c r="AC23" s="37">
        <v>30000</v>
      </c>
      <c r="AD23" s="37">
        <v>2000000</v>
      </c>
      <c r="AE23" s="39">
        <v>61000</v>
      </c>
      <c r="AF23" s="37">
        <v>150000</v>
      </c>
      <c r="AG23" s="39">
        <v>15000</v>
      </c>
      <c r="AH23" s="37">
        <v>50000</v>
      </c>
      <c r="AI23" s="37">
        <v>120000</v>
      </c>
      <c r="AJ23" s="37">
        <v>54000</v>
      </c>
      <c r="AK23" s="37">
        <v>90000</v>
      </c>
      <c r="AL23" s="37">
        <v>1</v>
      </c>
      <c r="AM23" s="37">
        <v>344415</v>
      </c>
      <c r="AN23" s="37">
        <v>40000</v>
      </c>
      <c r="AO23" s="37">
        <v>29000</v>
      </c>
      <c r="AP23" s="37">
        <v>40000</v>
      </c>
      <c r="AQ23" s="37">
        <v>41006</v>
      </c>
      <c r="AR23" s="37">
        <v>250000</v>
      </c>
      <c r="AS23" s="37">
        <v>28000</v>
      </c>
      <c r="AT23" s="40">
        <v>338600</v>
      </c>
      <c r="AU23" s="37">
        <v>30000</v>
      </c>
      <c r="AV23" s="39">
        <v>110000</v>
      </c>
      <c r="AW23" s="39">
        <v>110000</v>
      </c>
      <c r="AX23" s="37">
        <f t="shared" si="0"/>
        <v>1183194</v>
      </c>
      <c r="AY23" s="22">
        <f t="shared" si="1"/>
        <v>7099166</v>
      </c>
      <c r="AZ23" s="25">
        <v>7.4999999999999997E-3</v>
      </c>
      <c r="BA23" s="18" t="s">
        <v>236</v>
      </c>
    </row>
    <row r="24" spans="1:53" ht="74.25" customHeight="1" x14ac:dyDescent="0.25">
      <c r="A24" s="3">
        <v>16</v>
      </c>
      <c r="B24" s="33">
        <v>439624</v>
      </c>
      <c r="C24" s="31" t="s">
        <v>229</v>
      </c>
      <c r="D24" s="14" t="s">
        <v>235</v>
      </c>
      <c r="E24" s="15" t="s">
        <v>207</v>
      </c>
      <c r="F24" s="36" t="s">
        <v>186</v>
      </c>
      <c r="G24" s="14" t="s">
        <v>213</v>
      </c>
      <c r="H24" s="41">
        <v>120000</v>
      </c>
      <c r="I24" s="38">
        <v>152000</v>
      </c>
      <c r="J24" s="37">
        <v>107000</v>
      </c>
      <c r="K24" s="37">
        <v>145000</v>
      </c>
      <c r="L24" s="37">
        <v>120000</v>
      </c>
      <c r="M24" s="48">
        <v>205000</v>
      </c>
      <c r="N24" s="37">
        <v>40000</v>
      </c>
      <c r="O24" s="37">
        <v>66000</v>
      </c>
      <c r="P24" s="37">
        <v>230000</v>
      </c>
      <c r="Q24" s="39">
        <v>50000</v>
      </c>
      <c r="R24" s="41">
        <v>100000</v>
      </c>
      <c r="S24" s="37">
        <v>61100</v>
      </c>
      <c r="T24" s="37">
        <v>377500</v>
      </c>
      <c r="U24" s="37">
        <v>100000</v>
      </c>
      <c r="V24" s="37">
        <v>150000</v>
      </c>
      <c r="W24" s="37">
        <v>100000</v>
      </c>
      <c r="X24" s="37">
        <v>81000</v>
      </c>
      <c r="Y24" s="37">
        <v>175600</v>
      </c>
      <c r="Z24" s="37">
        <v>220000</v>
      </c>
      <c r="AA24" s="43">
        <v>120000</v>
      </c>
      <c r="AB24" s="37">
        <v>30000</v>
      </c>
      <c r="AC24" s="37">
        <v>86000</v>
      </c>
      <c r="AD24" s="37">
        <v>450000</v>
      </c>
      <c r="AE24" s="39">
        <v>114000</v>
      </c>
      <c r="AF24" s="37">
        <v>150000</v>
      </c>
      <c r="AG24" s="39">
        <v>25000</v>
      </c>
      <c r="AH24" s="37">
        <v>50000</v>
      </c>
      <c r="AI24" s="37">
        <v>168000</v>
      </c>
      <c r="AJ24" s="37">
        <v>70000</v>
      </c>
      <c r="AK24" s="37">
        <v>450000</v>
      </c>
      <c r="AL24" s="39">
        <v>4000</v>
      </c>
      <c r="AM24" s="37">
        <v>632070</v>
      </c>
      <c r="AN24" s="37">
        <v>50000</v>
      </c>
      <c r="AO24" s="37">
        <v>48000</v>
      </c>
      <c r="AP24" s="37">
        <v>91000</v>
      </c>
      <c r="AQ24" s="37">
        <v>55815</v>
      </c>
      <c r="AR24" s="37">
        <v>300000</v>
      </c>
      <c r="AS24" s="37">
        <v>75000</v>
      </c>
      <c r="AT24" s="40">
        <v>456750</v>
      </c>
      <c r="AU24" s="37">
        <v>50000</v>
      </c>
      <c r="AV24" s="39">
        <v>200000</v>
      </c>
      <c r="AW24" s="39">
        <v>200000</v>
      </c>
      <c r="AX24" s="37">
        <f t="shared" si="0"/>
        <v>1295167</v>
      </c>
      <c r="AY24" s="22">
        <f t="shared" si="1"/>
        <v>7771002</v>
      </c>
      <c r="AZ24" s="25">
        <v>7.4999999999999997E-3</v>
      </c>
      <c r="BA24" s="18" t="s">
        <v>236</v>
      </c>
    </row>
    <row r="25" spans="1:53" ht="74.25" customHeight="1" x14ac:dyDescent="0.25">
      <c r="A25" s="2">
        <v>17</v>
      </c>
      <c r="B25" s="32">
        <v>439626</v>
      </c>
      <c r="C25" s="34" t="s">
        <v>230</v>
      </c>
      <c r="D25" s="14" t="s">
        <v>235</v>
      </c>
      <c r="E25" s="15" t="s">
        <v>208</v>
      </c>
      <c r="F25" s="35" t="s">
        <v>187</v>
      </c>
      <c r="G25" s="14" t="s">
        <v>213</v>
      </c>
      <c r="H25" s="37">
        <v>500000</v>
      </c>
      <c r="I25" s="49">
        <v>340000</v>
      </c>
      <c r="J25" s="37">
        <v>400000</v>
      </c>
      <c r="K25" s="37">
        <v>607000</v>
      </c>
      <c r="L25" s="37">
        <v>520000</v>
      </c>
      <c r="M25" s="48">
        <v>560000</v>
      </c>
      <c r="N25" s="37">
        <v>80000</v>
      </c>
      <c r="O25" s="37">
        <v>170000</v>
      </c>
      <c r="P25" s="37">
        <v>500000</v>
      </c>
      <c r="Q25" s="39">
        <v>50000</v>
      </c>
      <c r="R25" s="45">
        <v>70000</v>
      </c>
      <c r="S25" s="37">
        <v>169400</v>
      </c>
      <c r="T25" s="37">
        <v>442400</v>
      </c>
      <c r="U25" s="37">
        <v>180000</v>
      </c>
      <c r="V25" s="37">
        <v>340000</v>
      </c>
      <c r="W25" s="37">
        <v>360000</v>
      </c>
      <c r="X25" s="37">
        <v>160000</v>
      </c>
      <c r="Y25" s="37">
        <v>620200</v>
      </c>
      <c r="Z25" s="37">
        <v>360000</v>
      </c>
      <c r="AA25" s="43">
        <v>150000</v>
      </c>
      <c r="AB25" s="37">
        <v>180000</v>
      </c>
      <c r="AC25" s="37">
        <v>224000</v>
      </c>
      <c r="AD25" s="37">
        <v>2000000</v>
      </c>
      <c r="AE25" s="39">
        <v>275000</v>
      </c>
      <c r="AF25" s="37">
        <v>600000</v>
      </c>
      <c r="AG25" s="39">
        <v>50000</v>
      </c>
      <c r="AH25" s="37">
        <v>70000</v>
      </c>
      <c r="AI25" s="37">
        <v>312000</v>
      </c>
      <c r="AJ25" s="37">
        <v>225000</v>
      </c>
      <c r="AK25" s="37">
        <v>450000</v>
      </c>
      <c r="AL25" s="39">
        <v>80000</v>
      </c>
      <c r="AM25" s="37">
        <v>1119810</v>
      </c>
      <c r="AN25" s="45">
        <v>70000</v>
      </c>
      <c r="AO25" s="37">
        <v>135000</v>
      </c>
      <c r="AP25" s="37">
        <v>152000</v>
      </c>
      <c r="AQ25" s="37">
        <v>354776</v>
      </c>
      <c r="AR25" s="37">
        <v>900000</v>
      </c>
      <c r="AS25" s="37">
        <v>94000</v>
      </c>
      <c r="AT25" s="40">
        <v>781922</v>
      </c>
      <c r="AU25" s="37">
        <v>60000</v>
      </c>
      <c r="AV25" s="39">
        <v>600000</v>
      </c>
      <c r="AW25" s="39">
        <v>600000</v>
      </c>
      <c r="AX25" s="37">
        <f t="shared" si="0"/>
        <v>3182502</v>
      </c>
      <c r="AY25" s="22">
        <f t="shared" si="1"/>
        <v>19095010</v>
      </c>
      <c r="AZ25" s="25">
        <v>7.4999999999999997E-3</v>
      </c>
      <c r="BA25" s="18" t="s">
        <v>236</v>
      </c>
    </row>
    <row r="26" spans="1:53" ht="74.25" customHeight="1" x14ac:dyDescent="0.25">
      <c r="A26" s="3">
        <v>18</v>
      </c>
      <c r="B26" s="33">
        <v>439627</v>
      </c>
      <c r="C26" s="31" t="s">
        <v>231</v>
      </c>
      <c r="D26" s="14" t="s">
        <v>235</v>
      </c>
      <c r="E26" s="15" t="s">
        <v>209</v>
      </c>
      <c r="F26" s="36" t="s">
        <v>188</v>
      </c>
      <c r="G26" s="14" t="s">
        <v>213</v>
      </c>
      <c r="H26" s="41">
        <v>180000</v>
      </c>
      <c r="I26" s="49">
        <v>168000</v>
      </c>
      <c r="J26" s="37">
        <v>110000</v>
      </c>
      <c r="K26" s="37">
        <v>136000</v>
      </c>
      <c r="L26" s="37">
        <v>1</v>
      </c>
      <c r="M26" s="37">
        <v>151000</v>
      </c>
      <c r="N26" s="37">
        <v>1</v>
      </c>
      <c r="O26" s="37">
        <v>74000</v>
      </c>
      <c r="P26" s="37">
        <v>320000</v>
      </c>
      <c r="Q26" s="39">
        <v>58800</v>
      </c>
      <c r="R26" s="41">
        <v>130000</v>
      </c>
      <c r="S26" s="37">
        <v>1</v>
      </c>
      <c r="T26" s="37">
        <v>543300</v>
      </c>
      <c r="U26" s="37">
        <v>180000</v>
      </c>
      <c r="V26" s="37">
        <v>160000</v>
      </c>
      <c r="W26" s="37">
        <v>210000</v>
      </c>
      <c r="X26" s="37">
        <v>118500</v>
      </c>
      <c r="Y26" s="45">
        <v>207600</v>
      </c>
      <c r="Z26" s="37">
        <v>230000</v>
      </c>
      <c r="AA26" s="43">
        <v>250000</v>
      </c>
      <c r="AB26" s="37">
        <v>50000</v>
      </c>
      <c r="AC26" s="37">
        <v>70000</v>
      </c>
      <c r="AD26" s="37">
        <v>1</v>
      </c>
      <c r="AE26" s="39">
        <v>159000</v>
      </c>
      <c r="AF26" s="37">
        <v>10000</v>
      </c>
      <c r="AG26" s="39">
        <v>50000</v>
      </c>
      <c r="AH26" s="37">
        <v>8000</v>
      </c>
      <c r="AI26" s="37">
        <v>140400</v>
      </c>
      <c r="AJ26" s="37">
        <v>1</v>
      </c>
      <c r="AK26" s="37">
        <v>380000</v>
      </c>
      <c r="AL26" s="50">
        <v>115200</v>
      </c>
      <c r="AM26" s="37">
        <v>746265</v>
      </c>
      <c r="AN26" s="37">
        <v>30000</v>
      </c>
      <c r="AO26" s="37">
        <v>46250</v>
      </c>
      <c r="AP26" s="37">
        <v>39000</v>
      </c>
      <c r="AQ26" s="37">
        <v>190095</v>
      </c>
      <c r="AR26" s="37">
        <v>550000</v>
      </c>
      <c r="AS26" s="37">
        <v>36000</v>
      </c>
      <c r="AT26" s="40">
        <v>416103</v>
      </c>
      <c r="AU26" s="37">
        <v>5000</v>
      </c>
      <c r="AV26" s="39">
        <v>150000</v>
      </c>
      <c r="AW26" s="39">
        <v>150000</v>
      </c>
      <c r="AX26" s="37">
        <f t="shared" si="0"/>
        <v>1313704</v>
      </c>
      <c r="AY26" s="22">
        <f t="shared" si="1"/>
        <v>7882222</v>
      </c>
      <c r="AZ26" s="25">
        <v>7.4999999999999997E-3</v>
      </c>
      <c r="BA26" s="18" t="s">
        <v>236</v>
      </c>
    </row>
    <row r="27" spans="1:53" ht="74.25" customHeight="1" x14ac:dyDescent="0.25">
      <c r="A27" s="2">
        <v>19</v>
      </c>
      <c r="B27" s="32">
        <v>439627</v>
      </c>
      <c r="C27" s="34" t="s">
        <v>232</v>
      </c>
      <c r="D27" s="14" t="s">
        <v>235</v>
      </c>
      <c r="E27" s="15" t="s">
        <v>210</v>
      </c>
      <c r="F27" s="35" t="s">
        <v>189</v>
      </c>
      <c r="G27" s="14" t="s">
        <v>213</v>
      </c>
      <c r="H27" s="37">
        <v>150000</v>
      </c>
      <c r="I27" s="51">
        <v>270000</v>
      </c>
      <c r="J27" s="37">
        <v>540000</v>
      </c>
      <c r="K27" s="37">
        <v>120000</v>
      </c>
      <c r="L27" s="37">
        <v>220000</v>
      </c>
      <c r="M27" s="37">
        <v>172000</v>
      </c>
      <c r="N27" s="37">
        <v>65000</v>
      </c>
      <c r="O27" s="37">
        <v>100000</v>
      </c>
      <c r="P27" s="37">
        <v>2000</v>
      </c>
      <c r="Q27" s="39">
        <v>6000</v>
      </c>
      <c r="R27" s="45">
        <v>2000</v>
      </c>
      <c r="S27" s="37">
        <v>107200</v>
      </c>
      <c r="T27" s="37">
        <v>312300</v>
      </c>
      <c r="U27" s="37">
        <v>280000</v>
      </c>
      <c r="V27" s="37">
        <v>94000</v>
      </c>
      <c r="W27" s="37">
        <v>1</v>
      </c>
      <c r="X27" s="37">
        <v>185500</v>
      </c>
      <c r="Y27" s="37">
        <v>160100</v>
      </c>
      <c r="Z27" s="37">
        <v>95000</v>
      </c>
      <c r="AA27" s="43">
        <v>70000</v>
      </c>
      <c r="AB27" s="37">
        <v>50000</v>
      </c>
      <c r="AC27" s="37">
        <v>70000</v>
      </c>
      <c r="AD27" s="37">
        <v>600000</v>
      </c>
      <c r="AE27" s="39">
        <v>25000</v>
      </c>
      <c r="AF27" s="37">
        <v>350000</v>
      </c>
      <c r="AG27" s="39">
        <v>2500</v>
      </c>
      <c r="AH27" s="37">
        <v>100000</v>
      </c>
      <c r="AI27" s="37">
        <v>156000</v>
      </c>
      <c r="AJ27" s="37">
        <v>154000</v>
      </c>
      <c r="AK27" s="37">
        <v>60000</v>
      </c>
      <c r="AL27" s="39">
        <v>115200</v>
      </c>
      <c r="AM27" s="37">
        <v>623265</v>
      </c>
      <c r="AN27" s="37">
        <v>20000</v>
      </c>
      <c r="AO27" s="37">
        <v>231500</v>
      </c>
      <c r="AP27" s="37">
        <v>59000</v>
      </c>
      <c r="AQ27" s="37">
        <v>130027</v>
      </c>
      <c r="AR27" s="37">
        <v>120000</v>
      </c>
      <c r="AS27" s="37">
        <v>84000</v>
      </c>
      <c r="AT27" s="40">
        <v>348149</v>
      </c>
      <c r="AU27" s="37">
        <v>10000</v>
      </c>
      <c r="AV27" s="39">
        <v>90000</v>
      </c>
      <c r="AW27" s="39">
        <v>90000</v>
      </c>
      <c r="AX27" s="37">
        <f t="shared" si="0"/>
        <v>1287948</v>
      </c>
      <c r="AY27" s="22">
        <f t="shared" si="1"/>
        <v>7727690</v>
      </c>
      <c r="AZ27" s="25">
        <v>7.4999999999999997E-3</v>
      </c>
      <c r="BA27" s="18" t="s">
        <v>236</v>
      </c>
    </row>
    <row r="28" spans="1:53" ht="74.25" customHeight="1" x14ac:dyDescent="0.25">
      <c r="A28" s="3">
        <v>20</v>
      </c>
      <c r="B28" s="33">
        <v>439629</v>
      </c>
      <c r="C28" s="31" t="s">
        <v>233</v>
      </c>
      <c r="D28" s="14" t="s">
        <v>235</v>
      </c>
      <c r="E28" s="15" t="s">
        <v>211</v>
      </c>
      <c r="F28" s="36" t="s">
        <v>190</v>
      </c>
      <c r="G28" s="14" t="s">
        <v>213</v>
      </c>
      <c r="H28" s="41">
        <v>2000</v>
      </c>
      <c r="I28" s="37">
        <v>6000</v>
      </c>
      <c r="J28" s="37">
        <v>15000</v>
      </c>
      <c r="K28" s="37">
        <v>26000</v>
      </c>
      <c r="L28" s="37">
        <v>1200</v>
      </c>
      <c r="M28" s="37">
        <v>5000</v>
      </c>
      <c r="N28" s="37">
        <v>1</v>
      </c>
      <c r="O28" s="37">
        <v>8000</v>
      </c>
      <c r="P28" s="37">
        <v>7500</v>
      </c>
      <c r="Q28" s="39">
        <v>6000</v>
      </c>
      <c r="R28" s="41">
        <v>5000</v>
      </c>
      <c r="S28" s="37">
        <v>750</v>
      </c>
      <c r="T28" s="37">
        <v>53200</v>
      </c>
      <c r="U28" s="37">
        <v>17000</v>
      </c>
      <c r="V28" s="37">
        <v>15000</v>
      </c>
      <c r="W28" s="37">
        <v>6000</v>
      </c>
      <c r="X28" s="37">
        <v>6000</v>
      </c>
      <c r="Y28" s="37">
        <v>9750</v>
      </c>
      <c r="Z28" s="37">
        <v>11000</v>
      </c>
      <c r="AA28" s="43">
        <v>3000</v>
      </c>
      <c r="AB28" s="37">
        <v>3000</v>
      </c>
      <c r="AC28" s="37">
        <v>6000</v>
      </c>
      <c r="AD28" s="37">
        <v>30000</v>
      </c>
      <c r="AE28" s="39">
        <v>5100</v>
      </c>
      <c r="AF28" s="37">
        <v>6000</v>
      </c>
      <c r="AG28" s="39">
        <v>1000</v>
      </c>
      <c r="AH28" s="37">
        <v>8000</v>
      </c>
      <c r="AI28" s="37">
        <v>8000</v>
      </c>
      <c r="AJ28" s="37">
        <v>1</v>
      </c>
      <c r="AK28" s="37">
        <v>2500</v>
      </c>
      <c r="AL28" s="37">
        <v>1</v>
      </c>
      <c r="AM28" s="37">
        <v>20055</v>
      </c>
      <c r="AN28" s="37">
        <v>3000</v>
      </c>
      <c r="AO28" s="37">
        <v>16700</v>
      </c>
      <c r="AP28" s="37">
        <v>4000</v>
      </c>
      <c r="AQ28" s="37">
        <v>14050</v>
      </c>
      <c r="AR28" s="37">
        <v>6000</v>
      </c>
      <c r="AS28" s="37">
        <v>2800</v>
      </c>
      <c r="AT28" s="40">
        <v>69855</v>
      </c>
      <c r="AU28" s="37">
        <v>2000</v>
      </c>
      <c r="AV28" s="39">
        <v>30000</v>
      </c>
      <c r="AW28" s="39">
        <v>30000</v>
      </c>
      <c r="AX28" s="37">
        <f t="shared" si="0"/>
        <v>94293</v>
      </c>
      <c r="AY28" s="22">
        <f t="shared" si="1"/>
        <v>565756</v>
      </c>
      <c r="AZ28" s="25">
        <v>7.4999999999999997E-3</v>
      </c>
      <c r="BA28" s="18" t="s">
        <v>236</v>
      </c>
    </row>
    <row r="29" spans="1:53" ht="74.25" customHeight="1" x14ac:dyDescent="0.25">
      <c r="A29" s="2">
        <v>21</v>
      </c>
      <c r="B29" s="32">
        <v>439629</v>
      </c>
      <c r="C29" s="34" t="s">
        <v>234</v>
      </c>
      <c r="D29" s="14" t="s">
        <v>235</v>
      </c>
      <c r="E29" s="15" t="s">
        <v>212</v>
      </c>
      <c r="F29" s="35" t="s">
        <v>191</v>
      </c>
      <c r="G29" s="14" t="s">
        <v>213</v>
      </c>
      <c r="H29" s="41">
        <v>200</v>
      </c>
      <c r="I29" s="37">
        <v>2000</v>
      </c>
      <c r="J29" s="37">
        <v>1</v>
      </c>
      <c r="K29" s="37">
        <v>8800</v>
      </c>
      <c r="L29" s="37">
        <v>1</v>
      </c>
      <c r="M29" s="37">
        <v>1</v>
      </c>
      <c r="N29" s="37">
        <v>1</v>
      </c>
      <c r="O29" s="37">
        <v>1</v>
      </c>
      <c r="P29" s="37">
        <v>3300</v>
      </c>
      <c r="Q29" s="39">
        <v>400</v>
      </c>
      <c r="R29" s="37">
        <v>1</v>
      </c>
      <c r="S29" s="37">
        <v>1</v>
      </c>
      <c r="T29" s="37">
        <v>3500</v>
      </c>
      <c r="U29" s="37">
        <v>1</v>
      </c>
      <c r="V29" s="37">
        <v>2500</v>
      </c>
      <c r="W29" s="37">
        <v>1</v>
      </c>
      <c r="X29" s="37">
        <v>16000</v>
      </c>
      <c r="Y29" s="37">
        <v>1</v>
      </c>
      <c r="Z29" s="37">
        <v>11000</v>
      </c>
      <c r="AA29" s="37">
        <v>1</v>
      </c>
      <c r="AB29" s="37">
        <v>3000</v>
      </c>
      <c r="AC29" s="37">
        <v>1</v>
      </c>
      <c r="AD29" s="37">
        <v>1</v>
      </c>
      <c r="AE29" s="37">
        <v>1</v>
      </c>
      <c r="AF29" s="37">
        <v>2000</v>
      </c>
      <c r="AG29" s="37">
        <v>1</v>
      </c>
      <c r="AH29" s="37">
        <v>8000</v>
      </c>
      <c r="AI29" s="37">
        <v>180</v>
      </c>
      <c r="AJ29" s="37">
        <v>1</v>
      </c>
      <c r="AK29" s="37">
        <v>1500</v>
      </c>
      <c r="AL29" s="37">
        <v>1</v>
      </c>
      <c r="AM29" s="37">
        <v>9450</v>
      </c>
      <c r="AN29" s="37">
        <v>2000</v>
      </c>
      <c r="AO29" s="37">
        <v>1</v>
      </c>
      <c r="AP29" s="37">
        <v>1200</v>
      </c>
      <c r="AQ29" s="37">
        <v>3514</v>
      </c>
      <c r="AR29" s="37">
        <v>1</v>
      </c>
      <c r="AS29" s="37">
        <v>500</v>
      </c>
      <c r="AT29" s="40">
        <v>45115</v>
      </c>
      <c r="AU29" s="37">
        <v>1</v>
      </c>
      <c r="AV29" s="39">
        <v>10000</v>
      </c>
      <c r="AW29" s="39">
        <v>10000</v>
      </c>
      <c r="AX29" s="37">
        <f t="shared" si="0"/>
        <v>28836</v>
      </c>
      <c r="AY29" s="22">
        <f t="shared" si="1"/>
        <v>173015</v>
      </c>
      <c r="AZ29" s="25">
        <v>7.4999999999999997E-3</v>
      </c>
      <c r="BA29" s="18" t="s">
        <v>236</v>
      </c>
    </row>
  </sheetData>
  <mergeCells count="3">
    <mergeCell ref="C1:F1"/>
    <mergeCell ref="C2:F2"/>
    <mergeCell ref="A6:F6"/>
  </mergeCells>
  <conditionalFormatting sqref="H9:AX29">
    <cfRule type="containsErrors" dxfId="1" priority="1">
      <formula>ISERROR(H9)</formula>
    </cfRule>
  </conditionalFormatting>
  <conditionalFormatting sqref="BA9:BA29">
    <cfRule type="expression" dxfId="0" priority="2">
      <formula>#REF!&lt;80000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c1ea26-bea1-4f0a-81db-7a714f80c8ce" xsi:nil="true"/>
    <lcf76f155ced4ddcb4097134ff3c332f xmlns="9f1caa33-b2a1-4329-9bc3-4b616a30677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31272369EC8B4E99A69ACE6B9AECE9" ma:contentTypeVersion="12" ma:contentTypeDescription="Crie um novo documento." ma:contentTypeScope="" ma:versionID="e3f2c278110aaafa232bc4fb2891fe21">
  <xsd:schema xmlns:xsd="http://www.w3.org/2001/XMLSchema" xmlns:xs="http://www.w3.org/2001/XMLSchema" xmlns:p="http://schemas.microsoft.com/office/2006/metadata/properties" xmlns:ns2="9f1caa33-b2a1-4329-9bc3-4b616a306770" xmlns:ns3="8dc1ea26-bea1-4f0a-81db-7a714f80c8ce" targetNamespace="http://schemas.microsoft.com/office/2006/metadata/properties" ma:root="true" ma:fieldsID="8c3fea43296dc21ae5db5cfe48cf3ebb" ns2:_="" ns3:_="">
    <xsd:import namespace="9f1caa33-b2a1-4329-9bc3-4b616a306770"/>
    <xsd:import namespace="8dc1ea26-bea1-4f0a-81db-7a714f80c8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caa33-b2a1-4329-9bc3-4b616a306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c1ea26-bea1-4f0a-81db-7a714f80c8c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eeff13-0e38-4474-a803-9cf76df53591}" ma:internalName="TaxCatchAll" ma:showField="CatchAllData" ma:web="8dc1ea26-bea1-4f0a-81db-7a714f80c8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4543E-B980-4D9A-8A05-06D9D21C1631}">
  <ds:schemaRefs>
    <ds:schemaRef ds:uri="http://schemas.microsoft.com/office/2006/metadata/properties"/>
    <ds:schemaRef ds:uri="http://schemas.microsoft.com/office/infopath/2007/PartnerControls"/>
    <ds:schemaRef ds:uri="8dc1ea26-bea1-4f0a-81db-7a714f80c8ce"/>
    <ds:schemaRef ds:uri="9f1caa33-b2a1-4329-9bc3-4b616a306770"/>
  </ds:schemaRefs>
</ds:datastoreItem>
</file>

<file path=customXml/itemProps2.xml><?xml version="1.0" encoding="utf-8"?>
<ds:datastoreItem xmlns:ds="http://schemas.openxmlformats.org/officeDocument/2006/customXml" ds:itemID="{996EE053-4F07-46E6-B483-F9344763F1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B791E7-E5AA-47F5-8301-5DE2CE31B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caa33-b2a1-4329-9bc3-4b616a306770"/>
    <ds:schemaRef ds:uri="8dc1ea26-bea1-4f0a-81db-7a714f80c8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Antunes Ranieri</dc:creator>
  <cp:keywords/>
  <dc:description/>
  <cp:lastModifiedBy>Rodrigo Batista Santana Rios</cp:lastModifiedBy>
  <cp:revision/>
  <dcterms:created xsi:type="dcterms:W3CDTF">2022-07-25T18:32:25Z</dcterms:created>
  <dcterms:modified xsi:type="dcterms:W3CDTF">2026-05-20T13:31:24Z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0x010100CE31272369EC8B4E99A69ACE6B9AECE9</vt:lpwstr>
  </property>
  <property fmtid="{D5CDD505-2E9C-101B-9397-08002B2CF9AE}" pid="3" name="MediaServiceImageTags">
    <vt:lpwstr/>
  </property>
</Properties>
</file>